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6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07" i="1"/>
  <c r="H107"/>
  <c r="I112"/>
  <c r="H113"/>
  <c r="H112"/>
  <c r="H142"/>
  <c r="H82"/>
  <c r="F98"/>
  <c r="G98"/>
  <c r="G25" s="1"/>
  <c r="H25"/>
  <c r="I98"/>
  <c r="J98"/>
  <c r="K98"/>
  <c r="K25" s="1"/>
  <c r="L98"/>
  <c r="L25" s="1"/>
  <c r="G97"/>
  <c r="G24" s="1"/>
  <c r="H97"/>
  <c r="I97"/>
  <c r="I24" s="1"/>
  <c r="J97"/>
  <c r="J24" s="1"/>
  <c r="K97"/>
  <c r="L97"/>
  <c r="F82"/>
  <c r="G82"/>
  <c r="I82"/>
  <c r="J82"/>
  <c r="J25" s="1"/>
  <c r="K82"/>
  <c r="L82"/>
  <c r="E82"/>
  <c r="F25"/>
  <c r="H24"/>
  <c r="K24"/>
  <c r="L24"/>
  <c r="F23"/>
  <c r="G23"/>
  <c r="H23"/>
  <c r="I23"/>
  <c r="J23"/>
  <c r="K23"/>
  <c r="L23"/>
  <c r="I25" l="1"/>
  <c r="E113"/>
  <c r="F113"/>
  <c r="G113"/>
  <c r="I113"/>
  <c r="J113"/>
  <c r="K113"/>
  <c r="L113"/>
  <c r="E97"/>
  <c r="E24" s="1"/>
  <c r="F97"/>
  <c r="F24" s="1"/>
  <c r="E98" l="1"/>
  <c r="E25" s="1"/>
  <c r="E96"/>
  <c r="E23" s="1"/>
  <c r="L103"/>
  <c r="K103"/>
  <c r="J103"/>
  <c r="I103"/>
  <c r="H94"/>
  <c r="G103"/>
  <c r="G94" s="1"/>
  <c r="F103"/>
  <c r="F94" s="1"/>
  <c r="E103"/>
  <c r="L99"/>
  <c r="K99"/>
  <c r="J99"/>
  <c r="I99"/>
  <c r="E99"/>
  <c r="E94" l="1"/>
  <c r="L87"/>
  <c r="K87"/>
  <c r="J87"/>
  <c r="I87"/>
  <c r="H87"/>
  <c r="G87"/>
  <c r="F87"/>
  <c r="E87"/>
  <c r="L83"/>
  <c r="L76" s="1"/>
  <c r="K83"/>
  <c r="J83"/>
  <c r="I83"/>
  <c r="I76" s="1"/>
  <c r="H83"/>
  <c r="G83"/>
  <c r="F83"/>
  <c r="F76" s="1"/>
  <c r="E83"/>
  <c r="E76" s="1"/>
  <c r="I94"/>
  <c r="J94"/>
  <c r="K94"/>
  <c r="L94"/>
  <c r="E42"/>
  <c r="E46"/>
  <c r="L137"/>
  <c r="K137"/>
  <c r="J137"/>
  <c r="I137"/>
  <c r="H137"/>
  <c r="G137"/>
  <c r="F137"/>
  <c r="E137"/>
  <c r="G123"/>
  <c r="F123"/>
  <c r="E123"/>
  <c r="L123"/>
  <c r="K123"/>
  <c r="J123"/>
  <c r="L42"/>
  <c r="K42"/>
  <c r="J42"/>
  <c r="I42"/>
  <c r="H42"/>
  <c r="G42"/>
  <c r="F42"/>
  <c r="K76"/>
  <c r="J76"/>
  <c r="H76" l="1"/>
  <c r="G76"/>
  <c r="G20" s="1"/>
  <c r="I20"/>
  <c r="L107"/>
  <c r="L20" s="1"/>
  <c r="K107"/>
  <c r="K20" s="1"/>
  <c r="E20"/>
  <c r="J107"/>
  <c r="J20" s="1"/>
  <c r="F20"/>
  <c r="H20" l="1"/>
</calcChain>
</file>

<file path=xl/sharedStrings.xml><?xml version="1.0" encoding="utf-8"?>
<sst xmlns="http://schemas.openxmlformats.org/spreadsheetml/2006/main" count="243" uniqueCount="93">
  <si>
    <t xml:space="preserve">«Экономическое развитие Лесозаводского городского округа» </t>
  </si>
  <si>
    <t xml:space="preserve">№  </t>
  </si>
  <si>
    <t>п/п</t>
  </si>
  <si>
    <t>Наименование муниципальной программы,   подпрограммы, отдельного мероприятия</t>
  </si>
  <si>
    <t xml:space="preserve">Муниципальная программа «Экономическое развитие Лесозаводского городского округа» </t>
  </si>
  <si>
    <t>1.</t>
  </si>
  <si>
    <t xml:space="preserve">Подпрограмма № 1 "Улучшение инвестиционного климата в Лесозаводском городском округе» </t>
  </si>
  <si>
    <t>1.1.</t>
  </si>
  <si>
    <t>Устранение административных барьеров в процессе инвестиционной деятельности</t>
  </si>
  <si>
    <t>1.2.</t>
  </si>
  <si>
    <t>Обеспечение открытого информационного пространства инвестиционной деятельности</t>
  </si>
  <si>
    <t>1.3.</t>
  </si>
  <si>
    <t>Формирование имиджа Лесозаводского городского округа как территории наибольшего благоприятствования для инвесторов</t>
  </si>
  <si>
    <t>2.</t>
  </si>
  <si>
    <t xml:space="preserve">Подпрограмма № 2 "Развитие малого и среднего предпринимательства на территории Лесозаводского городского округа»  </t>
  </si>
  <si>
    <t>2.1.</t>
  </si>
  <si>
    <t>Финансовая  поддержка субъектов малого и среднего предпринимательства в виде предоставления субсидии с целью возмещения части затрат, связанных с:</t>
  </si>
  <si>
    <t>1) уплатой лизинговых платежей по договору (договорам) финансовой аренды (лизинга), заключенному с российскими лизинговыми организациями в целях создания и (или) развития либо модернизации производства товаров (работ, услуг)  не ранее 01 января 2010 года на срок не более пяти лет</t>
  </si>
  <si>
    <t>2) уплатой процентов по кредитам, привлеченным  не ранее 01 января 2010 года на срок не более пяти лет в кредитных организациях Лесозаводского городского округа на строительство (реконструкцию) для собственных нужд производственных зданий, строений,  сооружений и (или) приобретение оборудования, включая затраты на монтаж оборудования, в целях создания и (или)  развития, и (или) модернизации производства товаров (работ, услуг)</t>
  </si>
  <si>
    <t>3) приобретением оборудования в целях создания и (или) развития либо модернизации производства товаров (работ, услуг)</t>
  </si>
  <si>
    <t>4) регистрацией юридического лица или индивидуального предпринимателя, расходов, связанных с началом предпринимательской деятельности, выплат по передаче прав на франшизу (паушальный взнос), приобретение  основных средств, в том числе при заключении  договора коммерческой концессии</t>
  </si>
  <si>
    <t>2.2.</t>
  </si>
  <si>
    <t>Проведение   работ по организации и проведению ярмарок, выставок- распродаж на территории городского округа</t>
  </si>
  <si>
    <t>2.3.</t>
  </si>
  <si>
    <t>Нормативно-правовое обеспечение деятельности субъектов малого и среднего предпринимательства</t>
  </si>
  <si>
    <t>2.4.</t>
  </si>
  <si>
    <t>Организационное и информационное обеспечение деятельности субъектов малого и среднего предпринимательства</t>
  </si>
  <si>
    <t>2.5.</t>
  </si>
  <si>
    <t>Консультирование и оказание содействия в обучении предпринимателей</t>
  </si>
  <si>
    <t>2.6.</t>
  </si>
  <si>
    <t>Имущественная поддержка  субъектов малого и среднего предпринимательства</t>
  </si>
  <si>
    <t>3.</t>
  </si>
  <si>
    <t xml:space="preserve">Подпрограмма № 3 «Эффективное управление муниципальными финансами Лесозаводского городского округа» </t>
  </si>
  <si>
    <t xml:space="preserve">Совершенствование бюджетного процесса  </t>
  </si>
  <si>
    <t xml:space="preserve">Совершенствование управления муниципальным долгом Лесозаводского городского округа     </t>
  </si>
  <si>
    <t>4.</t>
  </si>
  <si>
    <t>Отдельные мероприятия</t>
  </si>
  <si>
    <t>Создание Многофункционального центра предоставления государственных и муниципальных услуг</t>
  </si>
  <si>
    <t>Расходы на обеспечение деятельности муниципального учреждения Многофункционального центра предоставления государственных и муниципальных услуг</t>
  </si>
  <si>
    <t>Подпрограмма № 4 «Управление имуществом, находящимся в собственности и в ведении Лесозаводского городского округа</t>
  </si>
  <si>
    <t>Руководство и управление в сфере установленных функций органов местного самоуправления городского округа</t>
  </si>
  <si>
    <t>Формирование земельных участков для организации проведения конкурсов и аукционов, предоставления гражданам, имеющим трех и более детей, молодым семьям и семьям с двумя детьми</t>
  </si>
  <si>
    <t>Приведение правил землепользования и застройки в соответствии с НПА</t>
  </si>
  <si>
    <t>Обеспечение проведения оценки рыночной стоимости объектов недвижимости,  а также права аренды на объекты недвижимости, изготовление технической документации</t>
  </si>
  <si>
    <t>Обслуживание программы учета муниципальной собственности, земельных участков</t>
  </si>
  <si>
    <t>Содержание объектов муниципальной собственности</t>
  </si>
  <si>
    <t>Налог на транспорт, находящийся в муниципальной казне, НДС от реализации муниципального имущества, пени, штрафы</t>
  </si>
  <si>
    <t>Опубликование в средствах массовой информации информационных сообщений и извещений о реализации муниципального имущества, земельных участков и продаже права на заключение договоров аренды на объекты недвижимости и земельные участки</t>
  </si>
  <si>
    <t>Приобретение имущества в муниципальную собственность, материальных запасов</t>
  </si>
  <si>
    <t xml:space="preserve">Оплата за предоставление коммунальных услуг  </t>
  </si>
  <si>
    <t>-электроэнергия</t>
  </si>
  <si>
    <t>-теплоэнергия незаселенного жилищного фонда</t>
  </si>
  <si>
    <t>Оплата по договорам гражданско-правового характера</t>
  </si>
  <si>
    <t>Услуги по страхованию гражданской ответственности владельцев транспортных средств</t>
  </si>
  <si>
    <t>Оценка качества работы муниципальных учреждений</t>
  </si>
  <si>
    <t>3.1.</t>
  </si>
  <si>
    <t>4.1</t>
  </si>
  <si>
    <t>4.2</t>
  </si>
  <si>
    <t>5.1</t>
  </si>
  <si>
    <t>5.2</t>
  </si>
  <si>
    <t>5.3</t>
  </si>
  <si>
    <t>3.2.</t>
  </si>
  <si>
    <t>Финансовое обеспечение управления имущественных отношений</t>
  </si>
  <si>
    <t>5.2.1</t>
  </si>
  <si>
    <t>5.2.2</t>
  </si>
  <si>
    <t>земельных участков для организации проведения конкурсов и аукционов, предоставления гражданам, имеющим трех и более детей, молодым семьям и семьям с двумя детьми</t>
  </si>
  <si>
    <t>5.1.1</t>
  </si>
  <si>
    <t>Управление и распоряжение имуществом, находящимся в собственности Лесозаводского городского округа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</si>
  <si>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</si>
  <si>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</si>
  <si>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</si>
  <si>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</si>
  <si>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</si>
  <si>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</si>
  <si>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</si>
  <si>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</si>
  <si>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</si>
  <si>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</si>
  <si>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к муниципальной программе</t>
  </si>
  <si>
    <t>Экономическое развитие Лесозаводского городского округа</t>
  </si>
  <si>
    <t>Приложение № 7</t>
  </si>
  <si>
    <t>ИНФОРМАЦИЯ</t>
  </si>
  <si>
    <t>О РЕСУРСНОМ ОБЕСПЕЧЕНИИ МУНИЦИПАЛЬНОЙ</t>
  </si>
  <si>
    <t>ПРОГРАММЫ ЗА СЧЕТ СРЕДСТВ БЮДЖЕТА ЛЕСОЗАВОДСКОГО</t>
  </si>
  <si>
    <t xml:space="preserve"> ГОРОДСКОГО ОКРУГА И ПРОГНОЗНАЯ ОЦЕНКА ПРИВЛЕКАЕМЫХ</t>
  </si>
  <si>
    <t>НА РЕАЛИЗАЦИЮ ЕЕ ЦЕЛЕЙ СРЕДСТВ ФЕДЕРАЛЬНОГО БЮДЖЕТА,</t>
  </si>
  <si>
    <t>КРАЕВОГО БЮДЖЕТА, ВНЕБЮДЖЕТНЫХ ИСТОЧНИКОВ</t>
  </si>
  <si>
    <t>Источники ресурсного обеспечения</t>
  </si>
  <si>
    <t>Оценка расходов  (тыс. руб.), годы</t>
  </si>
  <si>
    <t>Всего</t>
  </si>
  <si>
    <t>федеральный бюджет</t>
  </si>
  <si>
    <t>краевой бюджет</t>
  </si>
  <si>
    <t>местный бюджет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</si>
</sst>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0" fillId="2" borderId="1" xfId="0" applyFont="1" applyFill="1" applyBorder="1" applyAlignment="1">
      <alignment vertical="top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 wrapText="1"/>
    </xf>
    <xf numFmtId="0" fontId="0" fillId="0" borderId="0" xfId="0" applyBorder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3" borderId="0" xfId="0" applyFill="1"/>
    <xf numFmtId="0" fontId="1" fillId="3" borderId="0" xfId="0" applyFont="1" applyFill="1" applyAlignment="1"/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2" fontId="5" fillId="3" borderId="4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top" wrapText="1"/>
    </xf>
    <xf numFmtId="2" fontId="0" fillId="3" borderId="1" xfId="0" applyNumberForma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vertical="top" wrapText="1"/>
    </xf>
    <xf numFmtId="0" fontId="0" fillId="3" borderId="0" xfId="0" applyFont="1" applyFill="1"/>
    <xf numFmtId="164" fontId="1" fillId="0" borderId="1" xfId="0" applyNumberFormat="1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topLeftCell="A104" workbookViewId="0">
      <selection activeCell="J199" sqref="J199"/>
    </sheetView>
  </sheetViews>
  <sheetFormatPr defaultRowHeight="15"/>
  <cols>
    <col min="1" max="1" width="7.28515625" customWidth="1"/>
    <col min="3" max="3" width="17.28515625" customWidth="1"/>
    <col min="4" max="4" width="24.5703125" customWidth="1"/>
    <col min="5" max="5" width="13.140625" customWidth="1"/>
    <col min="6" max="6" width="11.28515625" customWidth="1"/>
    <col min="7" max="7" width="11.5703125" customWidth="1"/>
    <col min="8" max="8" width="12" style="74" customWidth="1"/>
    <col min="9" max="9" width="9.28515625" style="74" bestFit="1" customWidth="1"/>
    <col min="10" max="10" width="12.85546875" style="74" customWidth="1"/>
    <col min="11" max="11" width="11.7109375" style="74" customWidth="1"/>
    <col min="12" max="12" width="10.85546875" customWidth="1"/>
  </cols>
  <sheetData>
    <row r="1" spans="1:12">
      <c r="E1" s="63"/>
      <c r="F1" s="63"/>
    </row>
    <row r="3" spans="1:12" ht="16.5">
      <c r="G3" s="61" t="s">
        <v>80</v>
      </c>
      <c r="H3" s="62"/>
      <c r="I3" s="62"/>
      <c r="J3" s="62"/>
      <c r="K3" s="62"/>
      <c r="L3" s="62"/>
    </row>
    <row r="4" spans="1:12" ht="16.5">
      <c r="G4" s="13"/>
    </row>
    <row r="5" spans="1:12">
      <c r="G5" s="63" t="s">
        <v>78</v>
      </c>
      <c r="H5" s="63"/>
      <c r="I5" s="63"/>
      <c r="J5" s="63"/>
      <c r="K5" s="63"/>
      <c r="L5" s="63"/>
    </row>
    <row r="6" spans="1:12">
      <c r="G6" s="14" t="s">
        <v>79</v>
      </c>
      <c r="H6" s="75"/>
      <c r="I6" s="75"/>
      <c r="J6" s="75"/>
      <c r="K6" s="75"/>
      <c r="L6" s="2"/>
    </row>
    <row r="8" spans="1:12" ht="16.5">
      <c r="A8" s="57" t="s">
        <v>81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>
      <c r="A9" s="57" t="s">
        <v>82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ht="16.5">
      <c r="A10" s="57" t="s">
        <v>83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2" ht="16.5">
      <c r="A11" s="57" t="s">
        <v>84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12" ht="16.5">
      <c r="A12" s="57" t="s">
        <v>85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16.5">
      <c r="A13" s="57" t="s">
        <v>86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spans="1:12" ht="16.5">
      <c r="A14" s="57" t="s">
        <v>0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</row>
    <row r="15" spans="1:12" ht="16.5">
      <c r="A15" s="1"/>
    </row>
    <row r="16" spans="1:12" ht="15.75" customHeight="1">
      <c r="A16" s="5" t="s">
        <v>1</v>
      </c>
      <c r="B16" s="65" t="s">
        <v>3</v>
      </c>
      <c r="C16" s="65"/>
      <c r="D16" s="65" t="s">
        <v>87</v>
      </c>
      <c r="E16" s="65" t="s">
        <v>88</v>
      </c>
      <c r="F16" s="65"/>
      <c r="G16" s="65"/>
      <c r="H16" s="65"/>
      <c r="I16" s="65"/>
      <c r="J16" s="65"/>
      <c r="K16" s="65"/>
      <c r="L16" s="65"/>
    </row>
    <row r="17" spans="1:12" ht="29.25" customHeight="1">
      <c r="A17" s="5" t="s">
        <v>2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</row>
    <row r="18" spans="1:12" ht="95.25" customHeight="1">
      <c r="A18" s="3"/>
      <c r="B18" s="65"/>
      <c r="C18" s="65"/>
      <c r="D18" s="65"/>
      <c r="E18" s="5">
        <v>2016</v>
      </c>
      <c r="F18" s="5">
        <v>2017</v>
      </c>
      <c r="G18" s="5">
        <v>2018</v>
      </c>
      <c r="H18" s="76">
        <v>2019</v>
      </c>
      <c r="I18" s="76">
        <v>2020</v>
      </c>
      <c r="J18" s="76">
        <v>2021</v>
      </c>
      <c r="K18" s="76">
        <v>2022</v>
      </c>
      <c r="L18" s="5">
        <v>2023</v>
      </c>
    </row>
    <row r="19" spans="1:12">
      <c r="A19" s="5">
        <v>1</v>
      </c>
      <c r="B19" s="65">
        <v>2</v>
      </c>
      <c r="C19" s="65"/>
      <c r="D19" s="5">
        <v>3</v>
      </c>
      <c r="E19" s="5">
        <v>4</v>
      </c>
      <c r="F19" s="5">
        <v>5</v>
      </c>
      <c r="G19" s="5">
        <v>6</v>
      </c>
      <c r="H19" s="76">
        <v>7</v>
      </c>
      <c r="I19" s="76">
        <v>8</v>
      </c>
      <c r="J19" s="76">
        <v>9</v>
      </c>
      <c r="K19" s="76">
        <v>10</v>
      </c>
      <c r="L19" s="5">
        <v>11</v>
      </c>
    </row>
    <row r="20" spans="1:12" ht="63.75" customHeight="1">
      <c r="A20" s="42"/>
      <c r="B20" s="68" t="s">
        <v>4</v>
      </c>
      <c r="C20" s="69"/>
      <c r="D20" s="16" t="s">
        <v>89</v>
      </c>
      <c r="E20" s="60">
        <f t="shared" ref="E20:L20" si="0">E26+E42+E76+E94+E107</f>
        <v>21793.46</v>
      </c>
      <c r="F20" s="64">
        <f t="shared" si="0"/>
        <v>20716.89</v>
      </c>
      <c r="G20" s="60">
        <f t="shared" si="0"/>
        <v>21688.29</v>
      </c>
      <c r="H20" s="77">
        <f t="shared" si="0"/>
        <v>30724.18</v>
      </c>
      <c r="I20" s="77">
        <f t="shared" si="0"/>
        <v>36296</v>
      </c>
      <c r="J20" s="77">
        <f t="shared" si="0"/>
        <v>31840</v>
      </c>
      <c r="K20" s="77">
        <f t="shared" si="0"/>
        <v>31523</v>
      </c>
      <c r="L20" s="60">
        <f t="shared" si="0"/>
        <v>30293</v>
      </c>
    </row>
    <row r="21" spans="1:12" ht="16.5" hidden="1" customHeight="1">
      <c r="A21" s="43"/>
      <c r="B21" s="70"/>
      <c r="C21" s="71"/>
      <c r="D21" s="16"/>
      <c r="E21" s="64"/>
      <c r="F21" s="64"/>
      <c r="G21" s="64"/>
      <c r="H21" s="78"/>
      <c r="I21" s="78"/>
      <c r="J21" s="78"/>
      <c r="K21" s="78"/>
      <c r="L21" s="64"/>
    </row>
    <row r="22" spans="1:12" ht="13.5" hidden="1" customHeight="1">
      <c r="A22" s="43"/>
      <c r="B22" s="70"/>
      <c r="C22" s="71"/>
      <c r="D22" s="16"/>
      <c r="E22" s="64"/>
      <c r="F22" s="64"/>
      <c r="G22" s="64"/>
      <c r="H22" s="78"/>
      <c r="I22" s="78"/>
      <c r="J22" s="78"/>
      <c r="K22" s="78"/>
      <c r="L22" s="64"/>
    </row>
    <row r="23" spans="1:12" ht="19.5" customHeight="1">
      <c r="A23" s="43"/>
      <c r="B23" s="70"/>
      <c r="C23" s="71"/>
      <c r="D23" s="17" t="s">
        <v>90</v>
      </c>
      <c r="E23" s="15">
        <f>E27+E43+E80+E96+E110</f>
        <v>1312.3</v>
      </c>
      <c r="F23" s="15">
        <f t="shared" ref="F23:L23" si="1">F27+F43+F80+F96+F110</f>
        <v>0</v>
      </c>
      <c r="G23" s="15">
        <f t="shared" si="1"/>
        <v>0</v>
      </c>
      <c r="H23" s="79">
        <f t="shared" si="1"/>
        <v>0</v>
      </c>
      <c r="I23" s="79">
        <f t="shared" si="1"/>
        <v>0</v>
      </c>
      <c r="J23" s="79">
        <f t="shared" si="1"/>
        <v>0</v>
      </c>
      <c r="K23" s="79">
        <f t="shared" si="1"/>
        <v>0</v>
      </c>
      <c r="L23" s="15">
        <f t="shared" si="1"/>
        <v>0</v>
      </c>
    </row>
    <row r="24" spans="1:12" ht="21" customHeight="1">
      <c r="A24" s="43"/>
      <c r="B24" s="70"/>
      <c r="C24" s="71"/>
      <c r="D24" s="17" t="s">
        <v>91</v>
      </c>
      <c r="E24" s="26">
        <f>E28+E44+E81+E97+E111</f>
        <v>4362.28</v>
      </c>
      <c r="F24" s="26">
        <f t="shared" ref="F24:L24" si="2">F28+F44+F81+F97+F111</f>
        <v>4888.8900000000003</v>
      </c>
      <c r="G24" s="26">
        <f t="shared" si="2"/>
        <v>6535.29</v>
      </c>
      <c r="H24" s="80">
        <f t="shared" si="2"/>
        <v>0</v>
      </c>
      <c r="I24" s="80">
        <f t="shared" si="2"/>
        <v>0</v>
      </c>
      <c r="J24" s="80">
        <f t="shared" si="2"/>
        <v>0</v>
      </c>
      <c r="K24" s="80">
        <f t="shared" si="2"/>
        <v>0</v>
      </c>
      <c r="L24" s="26">
        <f t="shared" si="2"/>
        <v>0</v>
      </c>
    </row>
    <row r="25" spans="1:12" ht="21.75" customHeight="1">
      <c r="A25" s="44"/>
      <c r="B25" s="72"/>
      <c r="C25" s="73"/>
      <c r="D25" s="17" t="s">
        <v>92</v>
      </c>
      <c r="E25" s="26">
        <f>E29+E45+E82+E98+E112</f>
        <v>16118.880000000001</v>
      </c>
      <c r="F25" s="26">
        <f t="shared" ref="F25:L25" si="3">F29+F45+F82+F98+F112</f>
        <v>15828</v>
      </c>
      <c r="G25" s="26">
        <f t="shared" si="3"/>
        <v>15153</v>
      </c>
      <c r="H25" s="80">
        <f t="shared" si="3"/>
        <v>30724.18</v>
      </c>
      <c r="I25" s="80">
        <f t="shared" si="3"/>
        <v>36296</v>
      </c>
      <c r="J25" s="80">
        <f t="shared" si="3"/>
        <v>31840</v>
      </c>
      <c r="K25" s="80">
        <f t="shared" si="3"/>
        <v>31523</v>
      </c>
      <c r="L25" s="26">
        <f t="shared" si="3"/>
        <v>30293</v>
      </c>
    </row>
    <row r="26" spans="1:12" ht="26.25" customHeight="1">
      <c r="A26" s="42" t="s">
        <v>5</v>
      </c>
      <c r="B26" s="45" t="s">
        <v>6</v>
      </c>
      <c r="C26" s="46"/>
      <c r="D26" s="24" t="s">
        <v>89</v>
      </c>
      <c r="E26" s="29">
        <v>0</v>
      </c>
      <c r="F26" s="29">
        <v>0</v>
      </c>
      <c r="G26" s="29">
        <v>0</v>
      </c>
      <c r="H26" s="81">
        <v>0</v>
      </c>
      <c r="I26" s="81">
        <v>0</v>
      </c>
      <c r="J26" s="81">
        <v>0</v>
      </c>
      <c r="K26" s="81">
        <v>0</v>
      </c>
      <c r="L26" s="29">
        <v>0</v>
      </c>
    </row>
    <row r="27" spans="1:12" ht="26.25" customHeight="1">
      <c r="A27" s="43"/>
      <c r="B27" s="47"/>
      <c r="C27" s="48"/>
      <c r="D27" s="24" t="s">
        <v>90</v>
      </c>
      <c r="E27" s="29">
        <v>0</v>
      </c>
      <c r="F27" s="29">
        <v>0</v>
      </c>
      <c r="G27" s="29">
        <v>0</v>
      </c>
      <c r="H27" s="81">
        <v>0</v>
      </c>
      <c r="I27" s="81">
        <v>0</v>
      </c>
      <c r="J27" s="81">
        <v>0</v>
      </c>
      <c r="K27" s="81">
        <v>0</v>
      </c>
      <c r="L27" s="29">
        <v>0</v>
      </c>
    </row>
    <row r="28" spans="1:12" ht="23.25" customHeight="1">
      <c r="A28" s="43"/>
      <c r="B28" s="47"/>
      <c r="C28" s="48"/>
      <c r="D28" s="25" t="s">
        <v>91</v>
      </c>
      <c r="E28" s="29">
        <v>0</v>
      </c>
      <c r="F28" s="29">
        <v>0</v>
      </c>
      <c r="G28" s="29">
        <v>0</v>
      </c>
      <c r="H28" s="81">
        <v>0</v>
      </c>
      <c r="I28" s="81">
        <v>0</v>
      </c>
      <c r="J28" s="81">
        <v>0</v>
      </c>
      <c r="K28" s="81">
        <v>0</v>
      </c>
      <c r="L28" s="29">
        <v>0</v>
      </c>
    </row>
    <row r="29" spans="1:12" ht="24" customHeight="1">
      <c r="A29" s="44"/>
      <c r="B29" s="49"/>
      <c r="C29" s="50"/>
      <c r="D29" s="25" t="s">
        <v>92</v>
      </c>
      <c r="E29" s="29">
        <v>0</v>
      </c>
      <c r="F29" s="29">
        <v>0</v>
      </c>
      <c r="G29" s="29">
        <v>0</v>
      </c>
      <c r="H29" s="81">
        <v>0</v>
      </c>
      <c r="I29" s="81">
        <v>0</v>
      </c>
      <c r="J29" s="81">
        <v>0</v>
      </c>
      <c r="K29" s="81">
        <v>0</v>
      </c>
      <c r="L29" s="29">
        <v>0</v>
      </c>
    </row>
    <row r="30" spans="1:12" ht="19.5" customHeight="1">
      <c r="A30" s="42" t="s">
        <v>7</v>
      </c>
      <c r="B30" s="32" t="s">
        <v>8</v>
      </c>
      <c r="C30" s="33"/>
      <c r="D30" s="16" t="s">
        <v>89</v>
      </c>
      <c r="E30" s="15">
        <v>0</v>
      </c>
      <c r="F30" s="15">
        <v>0</v>
      </c>
      <c r="G30" s="15">
        <v>0</v>
      </c>
      <c r="H30" s="79">
        <v>0</v>
      </c>
      <c r="I30" s="79">
        <v>0</v>
      </c>
      <c r="J30" s="79">
        <v>0</v>
      </c>
      <c r="K30" s="79">
        <v>0</v>
      </c>
      <c r="L30" s="15">
        <v>0</v>
      </c>
    </row>
    <row r="31" spans="1:12" ht="23.25" customHeight="1">
      <c r="A31" s="43"/>
      <c r="B31" s="34"/>
      <c r="C31" s="35"/>
      <c r="D31" s="16" t="s">
        <v>90</v>
      </c>
      <c r="E31" s="15">
        <v>0</v>
      </c>
      <c r="F31" s="15">
        <v>0</v>
      </c>
      <c r="G31" s="15">
        <v>0</v>
      </c>
      <c r="H31" s="79">
        <v>0</v>
      </c>
      <c r="I31" s="79">
        <v>0</v>
      </c>
      <c r="J31" s="79">
        <v>0</v>
      </c>
      <c r="K31" s="79">
        <v>0</v>
      </c>
      <c r="L31" s="15">
        <v>0</v>
      </c>
    </row>
    <row r="32" spans="1:12" ht="21.75" customHeight="1">
      <c r="A32" s="43"/>
      <c r="B32" s="34"/>
      <c r="C32" s="35"/>
      <c r="D32" s="17" t="s">
        <v>91</v>
      </c>
      <c r="E32" s="15">
        <v>0</v>
      </c>
      <c r="F32" s="15">
        <v>0</v>
      </c>
      <c r="G32" s="15">
        <v>0</v>
      </c>
      <c r="H32" s="79">
        <v>0</v>
      </c>
      <c r="I32" s="79">
        <v>0</v>
      </c>
      <c r="J32" s="79">
        <v>0</v>
      </c>
      <c r="K32" s="79">
        <v>0</v>
      </c>
      <c r="L32" s="15">
        <v>0</v>
      </c>
    </row>
    <row r="33" spans="1:13" ht="19.5" customHeight="1">
      <c r="A33" s="44"/>
      <c r="B33" s="36"/>
      <c r="C33" s="37"/>
      <c r="D33" s="17" t="s">
        <v>92</v>
      </c>
      <c r="E33" s="15">
        <v>0</v>
      </c>
      <c r="F33" s="15">
        <v>0</v>
      </c>
      <c r="G33" s="15">
        <v>0</v>
      </c>
      <c r="H33" s="79">
        <v>0</v>
      </c>
      <c r="I33" s="79">
        <v>0</v>
      </c>
      <c r="J33" s="79">
        <v>0</v>
      </c>
      <c r="K33" s="79">
        <v>0</v>
      </c>
      <c r="L33" s="15">
        <v>0</v>
      </c>
    </row>
    <row r="34" spans="1:13" ht="24.75" customHeight="1">
      <c r="A34" s="42" t="s">
        <v>9</v>
      </c>
      <c r="B34" s="32" t="s">
        <v>10</v>
      </c>
      <c r="C34" s="33"/>
      <c r="D34" s="16" t="s">
        <v>89</v>
      </c>
      <c r="E34" s="15">
        <v>0</v>
      </c>
      <c r="F34" s="15">
        <v>0</v>
      </c>
      <c r="G34" s="15">
        <v>0</v>
      </c>
      <c r="H34" s="79">
        <v>0</v>
      </c>
      <c r="I34" s="79">
        <v>0</v>
      </c>
      <c r="J34" s="79">
        <v>0</v>
      </c>
      <c r="K34" s="79">
        <v>0</v>
      </c>
      <c r="L34" s="15">
        <v>0</v>
      </c>
    </row>
    <row r="35" spans="1:13" ht="21" customHeight="1">
      <c r="A35" s="43"/>
      <c r="B35" s="34"/>
      <c r="C35" s="35"/>
      <c r="D35" s="16" t="s">
        <v>90</v>
      </c>
      <c r="E35" s="15">
        <v>0</v>
      </c>
      <c r="F35" s="15">
        <v>0</v>
      </c>
      <c r="G35" s="15">
        <v>0</v>
      </c>
      <c r="H35" s="79">
        <v>0</v>
      </c>
      <c r="I35" s="79">
        <v>0</v>
      </c>
      <c r="J35" s="79">
        <v>0</v>
      </c>
      <c r="K35" s="79">
        <v>0</v>
      </c>
      <c r="L35" s="15">
        <v>0</v>
      </c>
    </row>
    <row r="36" spans="1:13" ht="19.5" customHeight="1">
      <c r="A36" s="43"/>
      <c r="B36" s="34"/>
      <c r="C36" s="35"/>
      <c r="D36" s="17" t="s">
        <v>91</v>
      </c>
      <c r="E36" s="15">
        <v>0</v>
      </c>
      <c r="F36" s="15">
        <v>0</v>
      </c>
      <c r="G36" s="15">
        <v>0</v>
      </c>
      <c r="H36" s="79">
        <v>0</v>
      </c>
      <c r="I36" s="79">
        <v>0</v>
      </c>
      <c r="J36" s="79">
        <v>0</v>
      </c>
      <c r="K36" s="79">
        <v>0</v>
      </c>
      <c r="L36" s="15">
        <v>0</v>
      </c>
    </row>
    <row r="37" spans="1:13" ht="21.75" customHeight="1">
      <c r="A37" s="44"/>
      <c r="B37" s="36"/>
      <c r="C37" s="37"/>
      <c r="D37" s="17" t="s">
        <v>92</v>
      </c>
      <c r="E37" s="15">
        <v>0</v>
      </c>
      <c r="F37" s="15">
        <v>0</v>
      </c>
      <c r="G37" s="15">
        <v>0</v>
      </c>
      <c r="H37" s="79">
        <v>0</v>
      </c>
      <c r="I37" s="79">
        <v>0</v>
      </c>
      <c r="J37" s="79">
        <v>0</v>
      </c>
      <c r="K37" s="79">
        <v>0</v>
      </c>
      <c r="L37" s="15">
        <v>0</v>
      </c>
    </row>
    <row r="38" spans="1:13" ht="20.25" customHeight="1">
      <c r="A38" s="42" t="s">
        <v>11</v>
      </c>
      <c r="B38" s="32" t="s">
        <v>12</v>
      </c>
      <c r="C38" s="33"/>
      <c r="D38" s="16" t="s">
        <v>89</v>
      </c>
      <c r="E38" s="15">
        <v>0</v>
      </c>
      <c r="F38" s="15">
        <v>0</v>
      </c>
      <c r="G38" s="15">
        <v>0</v>
      </c>
      <c r="H38" s="79">
        <v>0</v>
      </c>
      <c r="I38" s="79">
        <v>0</v>
      </c>
      <c r="J38" s="79">
        <v>0</v>
      </c>
      <c r="K38" s="79">
        <v>0</v>
      </c>
      <c r="L38" s="15">
        <v>0</v>
      </c>
    </row>
    <row r="39" spans="1:13" ht="19.5" customHeight="1">
      <c r="A39" s="43"/>
      <c r="B39" s="34"/>
      <c r="C39" s="35"/>
      <c r="D39" s="16" t="s">
        <v>90</v>
      </c>
      <c r="E39" s="15">
        <v>0</v>
      </c>
      <c r="F39" s="15">
        <v>0</v>
      </c>
      <c r="G39" s="15">
        <v>0</v>
      </c>
      <c r="H39" s="79">
        <v>0</v>
      </c>
      <c r="I39" s="79">
        <v>0</v>
      </c>
      <c r="J39" s="79">
        <v>0</v>
      </c>
      <c r="K39" s="79">
        <v>0</v>
      </c>
      <c r="L39" s="15">
        <v>0</v>
      </c>
    </row>
    <row r="40" spans="1:13" ht="20.25" customHeight="1">
      <c r="A40" s="43"/>
      <c r="B40" s="34"/>
      <c r="C40" s="35"/>
      <c r="D40" s="17" t="s">
        <v>91</v>
      </c>
      <c r="E40" s="15">
        <v>0</v>
      </c>
      <c r="F40" s="15">
        <v>0</v>
      </c>
      <c r="G40" s="15">
        <v>0</v>
      </c>
      <c r="H40" s="79">
        <v>0</v>
      </c>
      <c r="I40" s="79">
        <v>0</v>
      </c>
      <c r="J40" s="79">
        <v>0</v>
      </c>
      <c r="K40" s="79">
        <v>0</v>
      </c>
      <c r="L40" s="15">
        <v>0</v>
      </c>
    </row>
    <row r="41" spans="1:13" ht="21.75" customHeight="1">
      <c r="A41" s="44"/>
      <c r="B41" s="36"/>
      <c r="C41" s="37"/>
      <c r="D41" s="17" t="s">
        <v>92</v>
      </c>
      <c r="E41" s="15">
        <v>0</v>
      </c>
      <c r="F41" s="15">
        <v>0</v>
      </c>
      <c r="G41" s="15">
        <v>0</v>
      </c>
      <c r="H41" s="79">
        <v>0</v>
      </c>
      <c r="I41" s="79">
        <v>0</v>
      </c>
      <c r="J41" s="79">
        <v>0</v>
      </c>
      <c r="K41" s="79">
        <v>0</v>
      </c>
      <c r="L41" s="15">
        <v>0</v>
      </c>
    </row>
    <row r="42" spans="1:13" ht="27.75" customHeight="1">
      <c r="A42" s="42" t="s">
        <v>13</v>
      </c>
      <c r="B42" s="32" t="s">
        <v>14</v>
      </c>
      <c r="C42" s="33"/>
      <c r="D42" s="24" t="s">
        <v>89</v>
      </c>
      <c r="E42" s="29">
        <f>E43+E44+E45</f>
        <v>1671.5</v>
      </c>
      <c r="F42" s="29">
        <f t="shared" ref="F42:K42" si="4">F46+F54+F58+F62+F66+F71</f>
        <v>0</v>
      </c>
      <c r="G42" s="29">
        <f t="shared" si="4"/>
        <v>0</v>
      </c>
      <c r="H42" s="81">
        <f t="shared" si="4"/>
        <v>0</v>
      </c>
      <c r="I42" s="81">
        <f t="shared" si="4"/>
        <v>0</v>
      </c>
      <c r="J42" s="81">
        <f t="shared" si="4"/>
        <v>0</v>
      </c>
      <c r="K42" s="81">
        <f t="shared" si="4"/>
        <v>0</v>
      </c>
      <c r="L42" s="29">
        <f>L46+L54+L58+L66+L71</f>
        <v>0</v>
      </c>
      <c r="M42" s="22"/>
    </row>
    <row r="43" spans="1:13" ht="17.25" customHeight="1">
      <c r="A43" s="43"/>
      <c r="B43" s="34"/>
      <c r="C43" s="35"/>
      <c r="D43" s="24" t="s">
        <v>90</v>
      </c>
      <c r="E43" s="29">
        <v>1312.3</v>
      </c>
      <c r="F43" s="29">
        <v>0</v>
      </c>
      <c r="G43" s="29">
        <v>0</v>
      </c>
      <c r="H43" s="81">
        <v>0</v>
      </c>
      <c r="I43" s="81">
        <v>0</v>
      </c>
      <c r="J43" s="81">
        <v>0</v>
      </c>
      <c r="K43" s="81">
        <v>0</v>
      </c>
      <c r="L43" s="29">
        <v>0</v>
      </c>
      <c r="M43" s="11"/>
    </row>
    <row r="44" spans="1:13" ht="18" customHeight="1">
      <c r="A44" s="43"/>
      <c r="B44" s="34"/>
      <c r="C44" s="35"/>
      <c r="D44" s="25" t="s">
        <v>91</v>
      </c>
      <c r="E44" s="29">
        <v>159.19999999999999</v>
      </c>
      <c r="F44" s="29">
        <v>0</v>
      </c>
      <c r="G44" s="29">
        <v>0</v>
      </c>
      <c r="H44" s="81">
        <v>0</v>
      </c>
      <c r="I44" s="81">
        <v>0</v>
      </c>
      <c r="J44" s="81">
        <v>0</v>
      </c>
      <c r="K44" s="81">
        <v>0</v>
      </c>
      <c r="L44" s="29">
        <v>0</v>
      </c>
      <c r="M44" s="11"/>
    </row>
    <row r="45" spans="1:13" ht="15" customHeight="1">
      <c r="A45" s="44"/>
      <c r="B45" s="36"/>
      <c r="C45" s="37"/>
      <c r="D45" s="25" t="s">
        <v>92</v>
      </c>
      <c r="E45" s="29">
        <v>200</v>
      </c>
      <c r="F45" s="29">
        <v>0</v>
      </c>
      <c r="G45" s="29">
        <v>0</v>
      </c>
      <c r="H45" s="81">
        <v>0</v>
      </c>
      <c r="I45" s="81">
        <v>0</v>
      </c>
      <c r="J45" s="81">
        <v>0</v>
      </c>
      <c r="K45" s="81">
        <v>0</v>
      </c>
      <c r="L45" s="29">
        <v>0</v>
      </c>
      <c r="M45" s="11"/>
    </row>
    <row r="46" spans="1:13" ht="23.25" customHeight="1">
      <c r="A46" s="64" t="s">
        <v>15</v>
      </c>
      <c r="B46" s="32" t="s">
        <v>16</v>
      </c>
      <c r="C46" s="33"/>
      <c r="D46" s="16" t="s">
        <v>89</v>
      </c>
      <c r="E46" s="15">
        <f>E47+E48+E49</f>
        <v>1671.3</v>
      </c>
      <c r="F46" s="15">
        <v>0</v>
      </c>
      <c r="G46" s="15">
        <v>0</v>
      </c>
      <c r="H46" s="79">
        <v>0</v>
      </c>
      <c r="I46" s="79">
        <v>0</v>
      </c>
      <c r="J46" s="79">
        <v>0</v>
      </c>
      <c r="K46" s="79">
        <v>0</v>
      </c>
      <c r="L46" s="15">
        <v>0</v>
      </c>
      <c r="M46" s="23"/>
    </row>
    <row r="47" spans="1:13" ht="21.75" customHeight="1">
      <c r="A47" s="64"/>
      <c r="B47" s="34"/>
      <c r="C47" s="35"/>
      <c r="D47" s="16" t="s">
        <v>90</v>
      </c>
      <c r="E47" s="15">
        <v>1312.3</v>
      </c>
      <c r="F47" s="15">
        <v>0</v>
      </c>
      <c r="G47" s="15">
        <v>0</v>
      </c>
      <c r="H47" s="79">
        <v>0</v>
      </c>
      <c r="I47" s="79">
        <v>0</v>
      </c>
      <c r="J47" s="79">
        <v>0</v>
      </c>
      <c r="K47" s="79">
        <v>0</v>
      </c>
      <c r="L47" s="15">
        <v>0</v>
      </c>
    </row>
    <row r="48" spans="1:13" ht="21.75" customHeight="1">
      <c r="A48" s="64"/>
      <c r="B48" s="34"/>
      <c r="C48" s="35"/>
      <c r="D48" s="17" t="s">
        <v>91</v>
      </c>
      <c r="E48" s="15">
        <v>159</v>
      </c>
      <c r="F48" s="15">
        <v>0</v>
      </c>
      <c r="G48" s="15">
        <v>0</v>
      </c>
      <c r="H48" s="79">
        <v>0</v>
      </c>
      <c r="I48" s="79">
        <v>0</v>
      </c>
      <c r="J48" s="79">
        <v>0</v>
      </c>
      <c r="K48" s="79">
        <v>0</v>
      </c>
      <c r="L48" s="15">
        <v>0</v>
      </c>
    </row>
    <row r="49" spans="1:12" ht="67.5" customHeight="1">
      <c r="A49" s="64"/>
      <c r="B49" s="36"/>
      <c r="C49" s="37"/>
      <c r="D49" s="17" t="s">
        <v>92</v>
      </c>
      <c r="E49" s="15">
        <v>200</v>
      </c>
      <c r="F49" s="15">
        <v>0</v>
      </c>
      <c r="G49" s="15">
        <v>0</v>
      </c>
      <c r="H49" s="79">
        <v>0</v>
      </c>
      <c r="I49" s="79">
        <v>0</v>
      </c>
      <c r="J49" s="79">
        <v>0</v>
      </c>
      <c r="K49" s="79">
        <v>0</v>
      </c>
      <c r="L49" s="15">
        <v>0</v>
      </c>
    </row>
    <row r="50" spans="1:12" ht="199.5" customHeight="1">
      <c r="A50" s="64"/>
      <c r="B50" s="38" t="s">
        <v>17</v>
      </c>
      <c r="C50" s="38"/>
      <c r="D50" s="19"/>
      <c r="E50" s="20"/>
      <c r="F50" s="20"/>
      <c r="G50" s="20"/>
      <c r="H50" s="82"/>
      <c r="I50" s="82"/>
      <c r="J50" s="82"/>
      <c r="K50" s="82"/>
      <c r="L50" s="20"/>
    </row>
    <row r="51" spans="1:12" ht="298.5" customHeight="1">
      <c r="A51" s="64"/>
      <c r="B51" s="38" t="s">
        <v>18</v>
      </c>
      <c r="C51" s="38"/>
      <c r="D51" s="19"/>
      <c r="E51" s="93"/>
      <c r="F51" s="93"/>
      <c r="G51" s="93"/>
      <c r="H51" s="94"/>
      <c r="I51" s="94"/>
      <c r="J51" s="94"/>
      <c r="K51" s="94"/>
      <c r="L51" s="93"/>
    </row>
    <row r="52" spans="1:12" ht="124.5" customHeight="1">
      <c r="A52" s="64"/>
      <c r="B52" s="38" t="s">
        <v>19</v>
      </c>
      <c r="C52" s="38"/>
      <c r="D52" s="19"/>
      <c r="E52" s="20"/>
      <c r="F52" s="20"/>
      <c r="G52" s="20"/>
      <c r="H52" s="82"/>
      <c r="I52" s="82"/>
      <c r="J52" s="82"/>
      <c r="K52" s="82"/>
      <c r="L52" s="20"/>
    </row>
    <row r="53" spans="1:12" ht="211.5" customHeight="1">
      <c r="A53" s="6"/>
      <c r="B53" s="38" t="s">
        <v>20</v>
      </c>
      <c r="C53" s="38"/>
      <c r="D53" s="7"/>
      <c r="E53" s="21"/>
      <c r="F53" s="21"/>
      <c r="G53" s="21"/>
      <c r="H53" s="83"/>
      <c r="I53" s="83"/>
      <c r="J53" s="83"/>
      <c r="K53" s="83"/>
      <c r="L53" s="21"/>
    </row>
    <row r="54" spans="1:12" ht="26.25" customHeight="1">
      <c r="A54" s="42" t="s">
        <v>21</v>
      </c>
      <c r="B54" s="32" t="s">
        <v>22</v>
      </c>
      <c r="C54" s="33"/>
      <c r="D54" s="16" t="s">
        <v>89</v>
      </c>
      <c r="E54" s="15">
        <v>0</v>
      </c>
      <c r="F54" s="15">
        <v>0</v>
      </c>
      <c r="G54" s="15">
        <v>0</v>
      </c>
      <c r="H54" s="79">
        <v>0</v>
      </c>
      <c r="I54" s="79">
        <v>0</v>
      </c>
      <c r="J54" s="79">
        <v>0</v>
      </c>
      <c r="K54" s="79">
        <v>0</v>
      </c>
      <c r="L54" s="15">
        <v>0</v>
      </c>
    </row>
    <row r="55" spans="1:12" ht="24" customHeight="1">
      <c r="A55" s="43"/>
      <c r="B55" s="34"/>
      <c r="C55" s="35"/>
      <c r="D55" s="16" t="s">
        <v>90</v>
      </c>
      <c r="E55" s="15">
        <v>0</v>
      </c>
      <c r="F55" s="15">
        <v>0</v>
      </c>
      <c r="G55" s="15">
        <v>0</v>
      </c>
      <c r="H55" s="79">
        <v>0</v>
      </c>
      <c r="I55" s="79">
        <v>0</v>
      </c>
      <c r="J55" s="79">
        <v>0</v>
      </c>
      <c r="K55" s="79">
        <v>0</v>
      </c>
      <c r="L55" s="15">
        <v>0</v>
      </c>
    </row>
    <row r="56" spans="1:12" ht="20.25" customHeight="1">
      <c r="A56" s="43"/>
      <c r="B56" s="34"/>
      <c r="C56" s="35"/>
      <c r="D56" s="17" t="s">
        <v>91</v>
      </c>
      <c r="E56" s="15">
        <v>0</v>
      </c>
      <c r="F56" s="15">
        <v>0</v>
      </c>
      <c r="G56" s="15">
        <v>0</v>
      </c>
      <c r="H56" s="79">
        <v>0</v>
      </c>
      <c r="I56" s="79">
        <v>0</v>
      </c>
      <c r="J56" s="79">
        <v>0</v>
      </c>
      <c r="K56" s="79">
        <v>0</v>
      </c>
      <c r="L56" s="15">
        <v>0</v>
      </c>
    </row>
    <row r="57" spans="1:12" ht="24" customHeight="1">
      <c r="A57" s="44"/>
      <c r="B57" s="36"/>
      <c r="C57" s="37"/>
      <c r="D57" s="17" t="s">
        <v>92</v>
      </c>
      <c r="E57" s="15">
        <v>0</v>
      </c>
      <c r="F57" s="15">
        <v>0</v>
      </c>
      <c r="G57" s="15">
        <v>0</v>
      </c>
      <c r="H57" s="79">
        <v>0</v>
      </c>
      <c r="I57" s="79">
        <v>0</v>
      </c>
      <c r="J57" s="79">
        <v>0</v>
      </c>
      <c r="K57" s="79">
        <v>0</v>
      </c>
      <c r="L57" s="15">
        <v>0</v>
      </c>
    </row>
    <row r="58" spans="1:12" ht="24" customHeight="1">
      <c r="A58" s="42" t="s">
        <v>23</v>
      </c>
      <c r="B58" s="32" t="s">
        <v>24</v>
      </c>
      <c r="C58" s="33"/>
      <c r="D58" s="16" t="s">
        <v>89</v>
      </c>
      <c r="E58" s="15">
        <v>0</v>
      </c>
      <c r="F58" s="15">
        <v>0</v>
      </c>
      <c r="G58" s="15">
        <v>0</v>
      </c>
      <c r="H58" s="79">
        <v>0</v>
      </c>
      <c r="I58" s="79">
        <v>0</v>
      </c>
      <c r="J58" s="79">
        <v>0</v>
      </c>
      <c r="K58" s="79">
        <v>0</v>
      </c>
      <c r="L58" s="15">
        <v>0</v>
      </c>
    </row>
    <row r="59" spans="1:12" ht="25.5" customHeight="1">
      <c r="A59" s="43"/>
      <c r="B59" s="34"/>
      <c r="C59" s="35"/>
      <c r="D59" s="16" t="s">
        <v>90</v>
      </c>
      <c r="E59" s="15">
        <v>0</v>
      </c>
      <c r="F59" s="15">
        <v>0</v>
      </c>
      <c r="G59" s="15">
        <v>0</v>
      </c>
      <c r="H59" s="79">
        <v>0</v>
      </c>
      <c r="I59" s="79">
        <v>0</v>
      </c>
      <c r="J59" s="79">
        <v>0</v>
      </c>
      <c r="K59" s="79">
        <v>0</v>
      </c>
      <c r="L59" s="15">
        <v>0</v>
      </c>
    </row>
    <row r="60" spans="1:12" ht="21.75" customHeight="1">
      <c r="A60" s="43"/>
      <c r="B60" s="34"/>
      <c r="C60" s="35"/>
      <c r="D60" s="17" t="s">
        <v>91</v>
      </c>
      <c r="E60" s="15">
        <v>0</v>
      </c>
      <c r="F60" s="15">
        <v>0</v>
      </c>
      <c r="G60" s="15">
        <v>0</v>
      </c>
      <c r="H60" s="79">
        <v>0</v>
      </c>
      <c r="I60" s="79">
        <v>0</v>
      </c>
      <c r="J60" s="79">
        <v>0</v>
      </c>
      <c r="K60" s="79">
        <v>0</v>
      </c>
      <c r="L60" s="15">
        <v>0</v>
      </c>
    </row>
    <row r="61" spans="1:12" ht="22.5" customHeight="1">
      <c r="A61" s="44"/>
      <c r="B61" s="36"/>
      <c r="C61" s="37"/>
      <c r="D61" s="17" t="s">
        <v>92</v>
      </c>
      <c r="E61" s="15">
        <v>0</v>
      </c>
      <c r="F61" s="15">
        <v>0</v>
      </c>
      <c r="G61" s="15">
        <v>0</v>
      </c>
      <c r="H61" s="79">
        <v>0</v>
      </c>
      <c r="I61" s="79">
        <v>0</v>
      </c>
      <c r="J61" s="79">
        <v>0</v>
      </c>
      <c r="K61" s="79">
        <v>0</v>
      </c>
      <c r="L61" s="15">
        <v>0</v>
      </c>
    </row>
    <row r="62" spans="1:12" ht="21" customHeight="1">
      <c r="A62" s="42" t="s">
        <v>25</v>
      </c>
      <c r="B62" s="32" t="s">
        <v>26</v>
      </c>
      <c r="C62" s="33"/>
      <c r="D62" s="16" t="s">
        <v>89</v>
      </c>
      <c r="E62" s="15">
        <v>0</v>
      </c>
      <c r="F62" s="15">
        <v>0</v>
      </c>
      <c r="G62" s="15">
        <v>0</v>
      </c>
      <c r="H62" s="79">
        <v>0</v>
      </c>
      <c r="I62" s="79">
        <v>0</v>
      </c>
      <c r="J62" s="79">
        <v>0</v>
      </c>
      <c r="K62" s="79">
        <v>0</v>
      </c>
      <c r="L62" s="15">
        <v>0</v>
      </c>
    </row>
    <row r="63" spans="1:12" ht="18.75" customHeight="1">
      <c r="A63" s="43"/>
      <c r="B63" s="34"/>
      <c r="C63" s="35"/>
      <c r="D63" s="16" t="s">
        <v>90</v>
      </c>
      <c r="E63" s="15">
        <v>0</v>
      </c>
      <c r="F63" s="15">
        <v>0</v>
      </c>
      <c r="G63" s="15">
        <v>0</v>
      </c>
      <c r="H63" s="79">
        <v>0</v>
      </c>
      <c r="I63" s="79">
        <v>0</v>
      </c>
      <c r="J63" s="79">
        <v>0</v>
      </c>
      <c r="K63" s="79">
        <v>0</v>
      </c>
      <c r="L63" s="15">
        <v>0</v>
      </c>
    </row>
    <row r="64" spans="1:12" ht="21.75" customHeight="1">
      <c r="A64" s="43"/>
      <c r="B64" s="34"/>
      <c r="C64" s="35"/>
      <c r="D64" s="17" t="s">
        <v>91</v>
      </c>
      <c r="E64" s="15">
        <v>0</v>
      </c>
      <c r="F64" s="15">
        <v>0</v>
      </c>
      <c r="G64" s="15">
        <v>0</v>
      </c>
      <c r="H64" s="79">
        <v>0</v>
      </c>
      <c r="I64" s="79">
        <v>0</v>
      </c>
      <c r="J64" s="79">
        <v>0</v>
      </c>
      <c r="K64" s="79">
        <v>0</v>
      </c>
      <c r="L64" s="15">
        <v>0</v>
      </c>
    </row>
    <row r="65" spans="1:12" ht="20.25" customHeight="1">
      <c r="A65" s="44"/>
      <c r="B65" s="36"/>
      <c r="C65" s="37"/>
      <c r="D65" s="17" t="s">
        <v>92</v>
      </c>
      <c r="E65" s="15">
        <v>0</v>
      </c>
      <c r="F65" s="15">
        <v>0</v>
      </c>
      <c r="G65" s="15">
        <v>0</v>
      </c>
      <c r="H65" s="79">
        <v>0</v>
      </c>
      <c r="I65" s="79">
        <v>0</v>
      </c>
      <c r="J65" s="79">
        <v>0</v>
      </c>
      <c r="K65" s="79">
        <v>0</v>
      </c>
      <c r="L65" s="15">
        <v>0</v>
      </c>
    </row>
    <row r="66" spans="1:12" ht="24.75" customHeight="1">
      <c r="A66" s="42" t="s">
        <v>27</v>
      </c>
      <c r="B66" s="32" t="s">
        <v>28</v>
      </c>
      <c r="C66" s="33"/>
      <c r="D66" s="16" t="s">
        <v>89</v>
      </c>
      <c r="E66" s="60">
        <v>0</v>
      </c>
      <c r="F66" s="60">
        <v>0</v>
      </c>
      <c r="G66" s="60">
        <v>0</v>
      </c>
      <c r="H66" s="77">
        <v>0</v>
      </c>
      <c r="I66" s="77">
        <v>0</v>
      </c>
      <c r="J66" s="77">
        <v>0</v>
      </c>
      <c r="K66" s="77">
        <v>0</v>
      </c>
      <c r="L66" s="60">
        <v>0</v>
      </c>
    </row>
    <row r="67" spans="1:12" ht="15" hidden="1" customHeight="1">
      <c r="A67" s="43"/>
      <c r="B67" s="34"/>
      <c r="C67" s="35"/>
      <c r="D67" s="16" t="s">
        <v>90</v>
      </c>
      <c r="E67" s="60"/>
      <c r="F67" s="60"/>
      <c r="G67" s="60"/>
      <c r="H67" s="77"/>
      <c r="I67" s="77"/>
      <c r="J67" s="77"/>
      <c r="K67" s="77"/>
      <c r="L67" s="60"/>
    </row>
    <row r="68" spans="1:12" ht="15" customHeight="1">
      <c r="A68" s="43"/>
      <c r="B68" s="34"/>
      <c r="C68" s="35"/>
      <c r="D68" s="16" t="s">
        <v>90</v>
      </c>
      <c r="E68" s="15">
        <v>0</v>
      </c>
      <c r="F68" s="15">
        <v>0</v>
      </c>
      <c r="G68" s="15">
        <v>0</v>
      </c>
      <c r="H68" s="79">
        <v>0</v>
      </c>
      <c r="I68" s="79">
        <v>0</v>
      </c>
      <c r="J68" s="79">
        <v>0</v>
      </c>
      <c r="K68" s="79">
        <v>0</v>
      </c>
      <c r="L68" s="15">
        <v>0</v>
      </c>
    </row>
    <row r="69" spans="1:12" ht="15" customHeight="1">
      <c r="A69" s="43"/>
      <c r="B69" s="34"/>
      <c r="C69" s="35"/>
      <c r="D69" s="17" t="s">
        <v>91</v>
      </c>
      <c r="E69" s="15">
        <v>0</v>
      </c>
      <c r="F69" s="15">
        <v>0</v>
      </c>
      <c r="G69" s="15">
        <v>0</v>
      </c>
      <c r="H69" s="79">
        <v>0</v>
      </c>
      <c r="I69" s="79">
        <v>0</v>
      </c>
      <c r="J69" s="79">
        <v>0</v>
      </c>
      <c r="K69" s="79">
        <v>0</v>
      </c>
      <c r="L69" s="15">
        <v>0</v>
      </c>
    </row>
    <row r="70" spans="1:12" ht="15" customHeight="1">
      <c r="A70" s="44"/>
      <c r="B70" s="36"/>
      <c r="C70" s="37"/>
      <c r="D70" s="17" t="s">
        <v>92</v>
      </c>
      <c r="E70" s="15">
        <v>0</v>
      </c>
      <c r="F70" s="15">
        <v>0</v>
      </c>
      <c r="G70" s="15">
        <v>0</v>
      </c>
      <c r="H70" s="79">
        <v>0</v>
      </c>
      <c r="I70" s="79">
        <v>0</v>
      </c>
      <c r="J70" s="79">
        <v>0</v>
      </c>
      <c r="K70" s="79">
        <v>0</v>
      </c>
      <c r="L70" s="15">
        <v>0</v>
      </c>
    </row>
    <row r="71" spans="1:12" ht="30.75" customHeight="1">
      <c r="A71" s="42" t="s">
        <v>29</v>
      </c>
      <c r="B71" s="32" t="s">
        <v>30</v>
      </c>
      <c r="C71" s="33"/>
      <c r="D71" s="16" t="s">
        <v>89</v>
      </c>
      <c r="E71" s="60">
        <v>0</v>
      </c>
      <c r="F71" s="60">
        <v>0</v>
      </c>
      <c r="G71" s="60">
        <v>0</v>
      </c>
      <c r="H71" s="77">
        <v>0</v>
      </c>
      <c r="I71" s="77">
        <v>0</v>
      </c>
      <c r="J71" s="77">
        <v>0</v>
      </c>
      <c r="K71" s="77">
        <v>0</v>
      </c>
      <c r="L71" s="60">
        <v>0</v>
      </c>
    </row>
    <row r="72" spans="1:12" ht="15" hidden="1" customHeight="1">
      <c r="A72" s="43"/>
      <c r="B72" s="34"/>
      <c r="C72" s="35"/>
      <c r="D72" s="16" t="s">
        <v>90</v>
      </c>
      <c r="E72" s="60"/>
      <c r="F72" s="60"/>
      <c r="G72" s="60"/>
      <c r="H72" s="77"/>
      <c r="I72" s="77"/>
      <c r="J72" s="77"/>
      <c r="K72" s="77"/>
      <c r="L72" s="60"/>
    </row>
    <row r="73" spans="1:12" ht="15" customHeight="1">
      <c r="A73" s="43"/>
      <c r="B73" s="34"/>
      <c r="C73" s="35"/>
      <c r="D73" s="16" t="s">
        <v>90</v>
      </c>
      <c r="E73" s="15">
        <v>0</v>
      </c>
      <c r="F73" s="15">
        <v>0</v>
      </c>
      <c r="G73" s="15">
        <v>0</v>
      </c>
      <c r="H73" s="79">
        <v>0</v>
      </c>
      <c r="I73" s="79">
        <v>0</v>
      </c>
      <c r="J73" s="79">
        <v>0</v>
      </c>
      <c r="K73" s="79">
        <v>0</v>
      </c>
      <c r="L73" s="15">
        <v>0</v>
      </c>
    </row>
    <row r="74" spans="1:12" ht="15" customHeight="1">
      <c r="A74" s="43"/>
      <c r="B74" s="34"/>
      <c r="C74" s="35"/>
      <c r="D74" s="17" t="s">
        <v>91</v>
      </c>
      <c r="E74" s="15">
        <v>0</v>
      </c>
      <c r="F74" s="15">
        <v>0</v>
      </c>
      <c r="G74" s="15">
        <v>0</v>
      </c>
      <c r="H74" s="79">
        <v>0</v>
      </c>
      <c r="I74" s="79">
        <v>0</v>
      </c>
      <c r="J74" s="79">
        <v>0</v>
      </c>
      <c r="K74" s="79">
        <v>0</v>
      </c>
      <c r="L74" s="15">
        <v>0</v>
      </c>
    </row>
    <row r="75" spans="1:12" ht="15" customHeight="1">
      <c r="A75" s="44"/>
      <c r="B75" s="36"/>
      <c r="C75" s="37"/>
      <c r="D75" s="17" t="s">
        <v>92</v>
      </c>
      <c r="E75" s="15">
        <v>0</v>
      </c>
      <c r="F75" s="15">
        <v>0</v>
      </c>
      <c r="G75" s="15">
        <v>0</v>
      </c>
      <c r="H75" s="79">
        <v>0</v>
      </c>
      <c r="I75" s="79">
        <v>0</v>
      </c>
      <c r="J75" s="79">
        <v>0</v>
      </c>
      <c r="K75" s="79">
        <v>0</v>
      </c>
      <c r="L75" s="15">
        <v>0</v>
      </c>
    </row>
    <row r="76" spans="1:12" ht="25.5" customHeight="1">
      <c r="A76" s="42" t="s">
        <v>31</v>
      </c>
      <c r="B76" s="45" t="s">
        <v>32</v>
      </c>
      <c r="C76" s="46"/>
      <c r="D76" s="24" t="s">
        <v>89</v>
      </c>
      <c r="E76" s="66">
        <f t="shared" ref="E76:L76" si="5">E83+E87</f>
        <v>11928.5</v>
      </c>
      <c r="F76" s="66">
        <f t="shared" si="5"/>
        <v>11828</v>
      </c>
      <c r="G76" s="66">
        <f t="shared" si="5"/>
        <v>11544</v>
      </c>
      <c r="H76" s="84">
        <f t="shared" si="5"/>
        <v>17614.28</v>
      </c>
      <c r="I76" s="84">
        <f t="shared" si="5"/>
        <v>17438</v>
      </c>
      <c r="J76" s="84">
        <f t="shared" si="5"/>
        <v>16932</v>
      </c>
      <c r="K76" s="84">
        <f t="shared" si="5"/>
        <v>16945</v>
      </c>
      <c r="L76" s="66">
        <f t="shared" si="5"/>
        <v>16945</v>
      </c>
    </row>
    <row r="77" spans="1:12" ht="15" hidden="1" customHeight="1">
      <c r="A77" s="43"/>
      <c r="B77" s="47"/>
      <c r="C77" s="48"/>
      <c r="D77" s="24" t="s">
        <v>90</v>
      </c>
      <c r="E77" s="66"/>
      <c r="F77" s="66"/>
      <c r="G77" s="66"/>
      <c r="H77" s="84"/>
      <c r="I77" s="84"/>
      <c r="J77" s="84"/>
      <c r="K77" s="84"/>
      <c r="L77" s="66"/>
    </row>
    <row r="78" spans="1:12" ht="15" hidden="1" customHeight="1">
      <c r="A78" s="43"/>
      <c r="B78" s="47"/>
      <c r="C78" s="48"/>
      <c r="D78" s="24" t="s">
        <v>90</v>
      </c>
      <c r="E78" s="66"/>
      <c r="F78" s="66"/>
      <c r="G78" s="66"/>
      <c r="H78" s="84"/>
      <c r="I78" s="84"/>
      <c r="J78" s="84"/>
      <c r="K78" s="84"/>
      <c r="L78" s="66"/>
    </row>
    <row r="79" spans="1:12" ht="15" hidden="1" customHeight="1">
      <c r="A79" s="43"/>
      <c r="B79" s="47"/>
      <c r="C79" s="48"/>
      <c r="D79" s="25" t="s">
        <v>91</v>
      </c>
      <c r="E79" s="66"/>
      <c r="F79" s="66"/>
      <c r="G79" s="66"/>
      <c r="H79" s="84"/>
      <c r="I79" s="84"/>
      <c r="J79" s="84"/>
      <c r="K79" s="84"/>
      <c r="L79" s="66"/>
    </row>
    <row r="80" spans="1:12" ht="15" customHeight="1">
      <c r="A80" s="43"/>
      <c r="B80" s="47"/>
      <c r="C80" s="48"/>
      <c r="D80" s="24" t="s">
        <v>90</v>
      </c>
      <c r="E80" s="29">
        <v>0</v>
      </c>
      <c r="F80" s="29">
        <v>0</v>
      </c>
      <c r="G80" s="29">
        <v>0</v>
      </c>
      <c r="H80" s="81">
        <v>0</v>
      </c>
      <c r="I80" s="81">
        <v>0</v>
      </c>
      <c r="J80" s="81">
        <v>0</v>
      </c>
      <c r="K80" s="81">
        <v>0</v>
      </c>
      <c r="L80" s="29">
        <v>0</v>
      </c>
    </row>
    <row r="81" spans="1:12" ht="15" customHeight="1">
      <c r="A81" s="43"/>
      <c r="B81" s="47"/>
      <c r="C81" s="48"/>
      <c r="D81" s="25" t="s">
        <v>91</v>
      </c>
      <c r="E81" s="29">
        <v>0</v>
      </c>
      <c r="F81" s="29">
        <v>0</v>
      </c>
      <c r="G81" s="29">
        <v>0</v>
      </c>
      <c r="H81" s="81">
        <v>0</v>
      </c>
      <c r="I81" s="81">
        <v>0</v>
      </c>
      <c r="J81" s="81">
        <v>0</v>
      </c>
      <c r="K81" s="81">
        <v>0</v>
      </c>
      <c r="L81" s="29">
        <v>0</v>
      </c>
    </row>
    <row r="82" spans="1:12" ht="51.75" customHeight="1">
      <c r="A82" s="44"/>
      <c r="B82" s="49"/>
      <c r="C82" s="50"/>
      <c r="D82" s="25" t="s">
        <v>92</v>
      </c>
      <c r="E82" s="29">
        <f>E86+E93</f>
        <v>11928.5</v>
      </c>
      <c r="F82" s="29">
        <f t="shared" ref="F82:L82" si="6">F86+F93</f>
        <v>11828</v>
      </c>
      <c r="G82" s="29">
        <f t="shared" si="6"/>
        <v>11544</v>
      </c>
      <c r="H82" s="81">
        <f>H83+H87</f>
        <v>17614.28</v>
      </c>
      <c r="I82" s="81">
        <f t="shared" si="6"/>
        <v>17438</v>
      </c>
      <c r="J82" s="81">
        <f t="shared" si="6"/>
        <v>16932</v>
      </c>
      <c r="K82" s="81">
        <f t="shared" si="6"/>
        <v>16945</v>
      </c>
      <c r="L82" s="29">
        <f t="shared" si="6"/>
        <v>16945</v>
      </c>
    </row>
    <row r="83" spans="1:12" ht="20.25" customHeight="1">
      <c r="A83" s="39" t="s">
        <v>55</v>
      </c>
      <c r="B83" s="32" t="s">
        <v>33</v>
      </c>
      <c r="C83" s="33"/>
      <c r="D83" s="16" t="s">
        <v>89</v>
      </c>
      <c r="E83" s="15">
        <f t="shared" ref="E83:L83" si="7">E84+E85+E86</f>
        <v>0</v>
      </c>
      <c r="F83" s="15">
        <f t="shared" si="7"/>
        <v>0</v>
      </c>
      <c r="G83" s="15">
        <f t="shared" si="7"/>
        <v>0</v>
      </c>
      <c r="H83" s="79">
        <f t="shared" si="7"/>
        <v>5768.38</v>
      </c>
      <c r="I83" s="79">
        <f t="shared" si="7"/>
        <v>5795</v>
      </c>
      <c r="J83" s="79">
        <f t="shared" si="7"/>
        <v>5807</v>
      </c>
      <c r="K83" s="79">
        <f t="shared" si="7"/>
        <v>5820</v>
      </c>
      <c r="L83" s="15">
        <f t="shared" si="7"/>
        <v>5820</v>
      </c>
    </row>
    <row r="84" spans="1:12" ht="23.25" customHeight="1">
      <c r="A84" s="40"/>
      <c r="B84" s="34"/>
      <c r="C84" s="35"/>
      <c r="D84" s="16" t="s">
        <v>90</v>
      </c>
      <c r="E84" s="15">
        <v>0</v>
      </c>
      <c r="F84" s="15">
        <v>0</v>
      </c>
      <c r="G84" s="15">
        <v>0</v>
      </c>
      <c r="H84" s="79">
        <v>0</v>
      </c>
      <c r="I84" s="79">
        <v>0</v>
      </c>
      <c r="J84" s="79">
        <v>0</v>
      </c>
      <c r="K84" s="79">
        <v>0</v>
      </c>
      <c r="L84" s="15">
        <v>0</v>
      </c>
    </row>
    <row r="85" spans="1:12" ht="21" customHeight="1">
      <c r="A85" s="40"/>
      <c r="B85" s="34"/>
      <c r="C85" s="35"/>
      <c r="D85" s="17" t="s">
        <v>91</v>
      </c>
      <c r="E85" s="15">
        <v>0</v>
      </c>
      <c r="F85" s="15">
        <v>0</v>
      </c>
      <c r="G85" s="15">
        <v>0</v>
      </c>
      <c r="H85" s="79">
        <v>0</v>
      </c>
      <c r="I85" s="79">
        <v>0</v>
      </c>
      <c r="J85" s="79">
        <v>0</v>
      </c>
      <c r="K85" s="79">
        <v>0</v>
      </c>
      <c r="L85" s="15">
        <v>0</v>
      </c>
    </row>
    <row r="86" spans="1:12" ht="24" customHeight="1">
      <c r="A86" s="41"/>
      <c r="B86" s="36"/>
      <c r="C86" s="37"/>
      <c r="D86" s="17" t="s">
        <v>92</v>
      </c>
      <c r="E86" s="15">
        <v>0</v>
      </c>
      <c r="F86" s="15">
        <v>0</v>
      </c>
      <c r="G86" s="15">
        <v>0</v>
      </c>
      <c r="H86" s="79">
        <v>5768.38</v>
      </c>
      <c r="I86" s="79">
        <v>5795</v>
      </c>
      <c r="J86" s="79">
        <v>5807</v>
      </c>
      <c r="K86" s="79">
        <v>5820</v>
      </c>
      <c r="L86" s="15">
        <v>5820</v>
      </c>
    </row>
    <row r="87" spans="1:12" ht="17.25" customHeight="1">
      <c r="A87" s="39" t="s">
        <v>61</v>
      </c>
      <c r="B87" s="32" t="s">
        <v>34</v>
      </c>
      <c r="C87" s="33"/>
      <c r="D87" s="16" t="s">
        <v>89</v>
      </c>
      <c r="E87" s="60">
        <f t="shared" ref="E87:L87" si="8">E91+E92+E93</f>
        <v>11928.5</v>
      </c>
      <c r="F87" s="60">
        <f t="shared" si="8"/>
        <v>11828</v>
      </c>
      <c r="G87" s="60">
        <f t="shared" si="8"/>
        <v>11544</v>
      </c>
      <c r="H87" s="77">
        <f t="shared" si="8"/>
        <v>11845.9</v>
      </c>
      <c r="I87" s="77">
        <f t="shared" si="8"/>
        <v>11643</v>
      </c>
      <c r="J87" s="77">
        <f t="shared" si="8"/>
        <v>11125</v>
      </c>
      <c r="K87" s="77">
        <f t="shared" si="8"/>
        <v>11125</v>
      </c>
      <c r="L87" s="60">
        <f t="shared" si="8"/>
        <v>11125</v>
      </c>
    </row>
    <row r="88" spans="1:12" ht="15" hidden="1" customHeight="1">
      <c r="A88" s="40"/>
      <c r="B88" s="34"/>
      <c r="C88" s="35"/>
      <c r="D88" s="16" t="s">
        <v>90</v>
      </c>
      <c r="E88" s="60"/>
      <c r="F88" s="60"/>
      <c r="G88" s="60"/>
      <c r="H88" s="77"/>
      <c r="I88" s="77"/>
      <c r="J88" s="77"/>
      <c r="K88" s="77"/>
      <c r="L88" s="60"/>
    </row>
    <row r="89" spans="1:12" ht="15" hidden="1" customHeight="1">
      <c r="A89" s="40"/>
      <c r="B89" s="34"/>
      <c r="C89" s="35"/>
      <c r="D89" s="17" t="s">
        <v>91</v>
      </c>
      <c r="E89" s="60"/>
      <c r="F89" s="60"/>
      <c r="G89" s="60"/>
      <c r="H89" s="77"/>
      <c r="I89" s="77"/>
      <c r="J89" s="77"/>
      <c r="K89" s="77"/>
      <c r="L89" s="60"/>
    </row>
    <row r="90" spans="1:12" ht="15" hidden="1" customHeight="1">
      <c r="A90" s="40"/>
      <c r="B90" s="34"/>
      <c r="C90" s="35"/>
      <c r="D90" s="17" t="s">
        <v>92</v>
      </c>
      <c r="E90" s="60"/>
      <c r="F90" s="60"/>
      <c r="G90" s="60"/>
      <c r="H90" s="77"/>
      <c r="I90" s="77"/>
      <c r="J90" s="77"/>
      <c r="K90" s="77"/>
      <c r="L90" s="60"/>
    </row>
    <row r="91" spans="1:12" ht="15" customHeight="1">
      <c r="A91" s="40"/>
      <c r="B91" s="34"/>
      <c r="C91" s="35"/>
      <c r="D91" s="16" t="s">
        <v>90</v>
      </c>
      <c r="E91" s="15">
        <v>0</v>
      </c>
      <c r="F91" s="15">
        <v>0</v>
      </c>
      <c r="G91" s="15">
        <v>0</v>
      </c>
      <c r="H91" s="79">
        <v>0</v>
      </c>
      <c r="I91" s="79">
        <v>0</v>
      </c>
      <c r="J91" s="79">
        <v>0</v>
      </c>
      <c r="K91" s="79">
        <v>0</v>
      </c>
      <c r="L91" s="15">
        <v>0</v>
      </c>
    </row>
    <row r="92" spans="1:12" ht="15" customHeight="1">
      <c r="A92" s="40"/>
      <c r="B92" s="34"/>
      <c r="C92" s="35"/>
      <c r="D92" s="17" t="s">
        <v>91</v>
      </c>
      <c r="E92" s="15">
        <v>0</v>
      </c>
      <c r="F92" s="15">
        <v>0</v>
      </c>
      <c r="G92" s="15">
        <v>0</v>
      </c>
      <c r="H92" s="79">
        <v>0</v>
      </c>
      <c r="I92" s="79">
        <v>0</v>
      </c>
      <c r="J92" s="79">
        <v>0</v>
      </c>
      <c r="K92" s="79">
        <v>0</v>
      </c>
      <c r="L92" s="15">
        <v>0</v>
      </c>
    </row>
    <row r="93" spans="1:12" ht="15" customHeight="1">
      <c r="A93" s="41"/>
      <c r="B93" s="36"/>
      <c r="C93" s="37"/>
      <c r="D93" s="17" t="s">
        <v>92</v>
      </c>
      <c r="E93" s="15">
        <v>11928.5</v>
      </c>
      <c r="F93" s="15">
        <v>11828</v>
      </c>
      <c r="G93" s="15">
        <v>11544</v>
      </c>
      <c r="H93" s="79">
        <v>11845.9</v>
      </c>
      <c r="I93" s="79">
        <v>11643</v>
      </c>
      <c r="J93" s="79">
        <v>11125</v>
      </c>
      <c r="K93" s="79">
        <v>11125</v>
      </c>
      <c r="L93" s="15">
        <v>11125</v>
      </c>
    </row>
    <row r="94" spans="1:12" ht="36.75" customHeight="1">
      <c r="A94" s="42" t="s">
        <v>35</v>
      </c>
      <c r="B94" s="51" t="s">
        <v>36</v>
      </c>
      <c r="C94" s="52"/>
      <c r="D94" s="24" t="s">
        <v>89</v>
      </c>
      <c r="E94" s="58">
        <f>E96+E97+E98</f>
        <v>8193.4599999999991</v>
      </c>
      <c r="F94" s="58">
        <f>F99+F103</f>
        <v>8888.89</v>
      </c>
      <c r="G94" s="58">
        <f>G99+G103</f>
        <v>10144.290000000001</v>
      </c>
      <c r="H94" s="85">
        <f>H99+H103</f>
        <v>0</v>
      </c>
      <c r="I94" s="85">
        <f>I99+I106</f>
        <v>0</v>
      </c>
      <c r="J94" s="85">
        <f>J99+J106</f>
        <v>0</v>
      </c>
      <c r="K94" s="85">
        <f>K99+K106</f>
        <v>0</v>
      </c>
      <c r="L94" s="58">
        <f>L99+L106</f>
        <v>0</v>
      </c>
    </row>
    <row r="95" spans="1:12" ht="15" hidden="1" customHeight="1">
      <c r="A95" s="43"/>
      <c r="B95" s="53"/>
      <c r="C95" s="54"/>
      <c r="D95" s="28"/>
      <c r="E95" s="59"/>
      <c r="F95" s="59"/>
      <c r="G95" s="59"/>
      <c r="H95" s="86"/>
      <c r="I95" s="86"/>
      <c r="J95" s="86"/>
      <c r="K95" s="86"/>
      <c r="L95" s="59"/>
    </row>
    <row r="96" spans="1:12" ht="15" customHeight="1">
      <c r="A96" s="43"/>
      <c r="B96" s="53"/>
      <c r="C96" s="54"/>
      <c r="D96" s="24" t="s">
        <v>90</v>
      </c>
      <c r="E96" s="29">
        <f>E100+E104</f>
        <v>0</v>
      </c>
      <c r="F96" s="29">
        <v>0</v>
      </c>
      <c r="G96" s="29">
        <v>0</v>
      </c>
      <c r="H96" s="81">
        <v>0</v>
      </c>
      <c r="I96" s="81">
        <v>0</v>
      </c>
      <c r="J96" s="81">
        <v>0</v>
      </c>
      <c r="K96" s="81">
        <v>0</v>
      </c>
      <c r="L96" s="29">
        <v>0</v>
      </c>
    </row>
    <row r="97" spans="1:12" ht="15" customHeight="1">
      <c r="A97" s="43"/>
      <c r="B97" s="53"/>
      <c r="C97" s="54"/>
      <c r="D97" s="25" t="s">
        <v>91</v>
      </c>
      <c r="E97" s="30">
        <f>E101+E105</f>
        <v>4203.08</v>
      </c>
      <c r="F97" s="30">
        <f>F101+F105</f>
        <v>4888.8900000000003</v>
      </c>
      <c r="G97" s="30">
        <f t="shared" ref="G97:L97" si="9">G101+G105</f>
        <v>6535.29</v>
      </c>
      <c r="H97" s="87">
        <f t="shared" si="9"/>
        <v>0</v>
      </c>
      <c r="I97" s="87">
        <f t="shared" si="9"/>
        <v>0</v>
      </c>
      <c r="J97" s="87">
        <f t="shared" si="9"/>
        <v>0</v>
      </c>
      <c r="K97" s="87">
        <f t="shared" si="9"/>
        <v>0</v>
      </c>
      <c r="L97" s="30">
        <f t="shared" si="9"/>
        <v>0</v>
      </c>
    </row>
    <row r="98" spans="1:12" ht="15" customHeight="1">
      <c r="A98" s="44"/>
      <c r="B98" s="55"/>
      <c r="C98" s="56"/>
      <c r="D98" s="25" t="s">
        <v>92</v>
      </c>
      <c r="E98" s="30">
        <f>E102+E106</f>
        <v>3990.38</v>
      </c>
      <c r="F98" s="30">
        <f t="shared" ref="F98:L98" si="10">F102+F106</f>
        <v>4000</v>
      </c>
      <c r="G98" s="30">
        <f t="shared" si="10"/>
        <v>3609</v>
      </c>
      <c r="H98" s="87">
        <v>0</v>
      </c>
      <c r="I98" s="87">
        <f t="shared" si="10"/>
        <v>0</v>
      </c>
      <c r="J98" s="87">
        <f t="shared" si="10"/>
        <v>0</v>
      </c>
      <c r="K98" s="87">
        <f t="shared" si="10"/>
        <v>0</v>
      </c>
      <c r="L98" s="30">
        <f t="shared" si="10"/>
        <v>0</v>
      </c>
    </row>
    <row r="99" spans="1:12" ht="19.5" customHeight="1">
      <c r="A99" s="39" t="s">
        <v>56</v>
      </c>
      <c r="B99" s="32" t="s">
        <v>37</v>
      </c>
      <c r="C99" s="33"/>
      <c r="D99" s="16" t="s">
        <v>89</v>
      </c>
      <c r="E99" s="26">
        <f>E100+E101+E102</f>
        <v>616.29999999999995</v>
      </c>
      <c r="F99" s="26">
        <v>0</v>
      </c>
      <c r="G99" s="26">
        <v>0</v>
      </c>
      <c r="H99" s="80">
        <v>0</v>
      </c>
      <c r="I99" s="80">
        <f>I100+I101+I102</f>
        <v>0</v>
      </c>
      <c r="J99" s="80">
        <f>J100+J101+J102</f>
        <v>0</v>
      </c>
      <c r="K99" s="80">
        <f>K100+K101+K102</f>
        <v>0</v>
      </c>
      <c r="L99" s="26">
        <f>L100+L101+L102</f>
        <v>0</v>
      </c>
    </row>
    <row r="100" spans="1:12" ht="20.25" customHeight="1">
      <c r="A100" s="40"/>
      <c r="B100" s="34"/>
      <c r="C100" s="35"/>
      <c r="D100" s="16" t="s">
        <v>90</v>
      </c>
      <c r="E100" s="26">
        <v>0</v>
      </c>
      <c r="F100" s="26">
        <v>0</v>
      </c>
      <c r="G100" s="26">
        <v>0</v>
      </c>
      <c r="H100" s="80">
        <v>0</v>
      </c>
      <c r="I100" s="80">
        <v>0</v>
      </c>
      <c r="J100" s="80">
        <v>0</v>
      </c>
      <c r="K100" s="80">
        <v>0</v>
      </c>
      <c r="L100" s="26">
        <v>0</v>
      </c>
    </row>
    <row r="101" spans="1:12" ht="20.25" customHeight="1">
      <c r="A101" s="40"/>
      <c r="B101" s="34"/>
      <c r="C101" s="35"/>
      <c r="D101" s="17" t="s">
        <v>91</v>
      </c>
      <c r="E101" s="26">
        <v>414.5</v>
      </c>
      <c r="F101" s="26">
        <v>0</v>
      </c>
      <c r="G101" s="26">
        <v>0</v>
      </c>
      <c r="H101" s="80">
        <v>0</v>
      </c>
      <c r="I101" s="80">
        <v>0</v>
      </c>
      <c r="J101" s="80">
        <v>0</v>
      </c>
      <c r="K101" s="80">
        <v>0</v>
      </c>
      <c r="L101" s="26">
        <v>0</v>
      </c>
    </row>
    <row r="102" spans="1:12" ht="21.75" customHeight="1">
      <c r="A102" s="41"/>
      <c r="B102" s="36"/>
      <c r="C102" s="37"/>
      <c r="D102" s="17" t="s">
        <v>92</v>
      </c>
      <c r="E102" s="26">
        <v>201.8</v>
      </c>
      <c r="F102" s="26">
        <v>0</v>
      </c>
      <c r="G102" s="26">
        <v>0</v>
      </c>
      <c r="H102" s="80">
        <v>0</v>
      </c>
      <c r="I102" s="80">
        <v>0</v>
      </c>
      <c r="J102" s="80">
        <v>0</v>
      </c>
      <c r="K102" s="80">
        <v>0</v>
      </c>
      <c r="L102" s="26">
        <v>0</v>
      </c>
    </row>
    <row r="103" spans="1:12" ht="23.25" customHeight="1">
      <c r="A103" s="39" t="s">
        <v>57</v>
      </c>
      <c r="B103" s="32" t="s">
        <v>38</v>
      </c>
      <c r="C103" s="33"/>
      <c r="D103" s="16" t="s">
        <v>89</v>
      </c>
      <c r="E103" s="27">
        <f t="shared" ref="E103:L103" si="11">E104+E105+E106</f>
        <v>7577.16</v>
      </c>
      <c r="F103" s="27">
        <f t="shared" si="11"/>
        <v>8888.89</v>
      </c>
      <c r="G103" s="27">
        <f t="shared" si="11"/>
        <v>10144.290000000001</v>
      </c>
      <c r="H103" s="88">
        <v>0</v>
      </c>
      <c r="I103" s="88">
        <f t="shared" si="11"/>
        <v>0</v>
      </c>
      <c r="J103" s="88">
        <f t="shared" si="11"/>
        <v>0</v>
      </c>
      <c r="K103" s="88">
        <f t="shared" si="11"/>
        <v>0</v>
      </c>
      <c r="L103" s="27">
        <f t="shared" si="11"/>
        <v>0</v>
      </c>
    </row>
    <row r="104" spans="1:12" ht="19.5" customHeight="1">
      <c r="A104" s="40"/>
      <c r="B104" s="34"/>
      <c r="C104" s="35"/>
      <c r="D104" s="16" t="s">
        <v>90</v>
      </c>
      <c r="E104" s="15">
        <v>0</v>
      </c>
      <c r="F104" s="15">
        <v>0</v>
      </c>
      <c r="G104" s="15">
        <v>0</v>
      </c>
      <c r="H104" s="79">
        <v>0</v>
      </c>
      <c r="I104" s="79">
        <v>0</v>
      </c>
      <c r="J104" s="79">
        <v>0</v>
      </c>
      <c r="K104" s="79">
        <v>0</v>
      </c>
      <c r="L104" s="15">
        <v>0</v>
      </c>
    </row>
    <row r="105" spans="1:12" ht="23.25" customHeight="1">
      <c r="A105" s="40"/>
      <c r="B105" s="34"/>
      <c r="C105" s="35"/>
      <c r="D105" s="17" t="s">
        <v>91</v>
      </c>
      <c r="E105" s="26">
        <v>3788.58</v>
      </c>
      <c r="F105" s="26">
        <v>4888.8900000000003</v>
      </c>
      <c r="G105" s="26">
        <v>6535.29</v>
      </c>
      <c r="H105" s="80">
        <v>0</v>
      </c>
      <c r="I105" s="80">
        <v>0</v>
      </c>
      <c r="J105" s="80">
        <v>0</v>
      </c>
      <c r="K105" s="80">
        <v>0</v>
      </c>
      <c r="L105" s="26">
        <v>0</v>
      </c>
    </row>
    <row r="106" spans="1:12" ht="51" customHeight="1">
      <c r="A106" s="41"/>
      <c r="B106" s="36"/>
      <c r="C106" s="37"/>
      <c r="D106" s="17" t="s">
        <v>92</v>
      </c>
      <c r="E106" s="26">
        <v>3788.58</v>
      </c>
      <c r="F106" s="26">
        <v>4000</v>
      </c>
      <c r="G106" s="26">
        <v>3609</v>
      </c>
      <c r="H106" s="80">
        <v>0</v>
      </c>
      <c r="I106" s="80">
        <v>0</v>
      </c>
      <c r="J106" s="80">
        <v>0</v>
      </c>
      <c r="K106" s="80">
        <v>0</v>
      </c>
      <c r="L106" s="26">
        <v>0</v>
      </c>
    </row>
    <row r="107" spans="1:12" ht="127.5" customHeight="1">
      <c r="A107" s="42">
        <v>5</v>
      </c>
      <c r="B107" s="45" t="s">
        <v>39</v>
      </c>
      <c r="C107" s="46"/>
      <c r="D107" s="24" t="s">
        <v>89</v>
      </c>
      <c r="E107" s="66">
        <v>0</v>
      </c>
      <c r="F107" s="66">
        <v>0</v>
      </c>
      <c r="G107" s="66">
        <v>0</v>
      </c>
      <c r="H107" s="84">
        <f>H110+H111+H112</f>
        <v>13109.900000000001</v>
      </c>
      <c r="I107" s="84">
        <f>I110+I111+I112</f>
        <v>18858</v>
      </c>
      <c r="J107" s="84">
        <f>J113+J123+J137</f>
        <v>14908</v>
      </c>
      <c r="K107" s="84">
        <f>K113+K123+K137</f>
        <v>14578</v>
      </c>
      <c r="L107" s="66">
        <f>L113+L123+L137</f>
        <v>13348</v>
      </c>
    </row>
    <row r="108" spans="1:12" ht="15" hidden="1" customHeight="1">
      <c r="A108" s="43"/>
      <c r="B108" s="47"/>
      <c r="C108" s="48"/>
      <c r="D108" s="28"/>
      <c r="E108" s="66"/>
      <c r="F108" s="66"/>
      <c r="G108" s="66"/>
      <c r="H108" s="84"/>
      <c r="I108" s="84"/>
      <c r="J108" s="84"/>
      <c r="K108" s="84"/>
      <c r="L108" s="66"/>
    </row>
    <row r="109" spans="1:12" ht="15" hidden="1" customHeight="1">
      <c r="A109" s="43"/>
      <c r="B109" s="47"/>
      <c r="C109" s="48"/>
      <c r="D109" s="28"/>
      <c r="E109" s="66"/>
      <c r="F109" s="66"/>
      <c r="G109" s="66"/>
      <c r="H109" s="84"/>
      <c r="I109" s="84"/>
      <c r="J109" s="84"/>
      <c r="K109" s="84"/>
      <c r="L109" s="66"/>
    </row>
    <row r="110" spans="1:12" ht="15" customHeight="1">
      <c r="A110" s="43"/>
      <c r="B110" s="47"/>
      <c r="C110" s="48"/>
      <c r="D110" s="24" t="s">
        <v>90</v>
      </c>
      <c r="E110" s="29">
        <v>0</v>
      </c>
      <c r="F110" s="29">
        <v>0</v>
      </c>
      <c r="G110" s="29">
        <v>0</v>
      </c>
      <c r="H110" s="81">
        <v>0</v>
      </c>
      <c r="I110" s="81">
        <v>0</v>
      </c>
      <c r="J110" s="81">
        <v>0</v>
      </c>
      <c r="K110" s="81">
        <v>0</v>
      </c>
      <c r="L110" s="29">
        <v>0</v>
      </c>
    </row>
    <row r="111" spans="1:12" ht="15" customHeight="1">
      <c r="A111" s="43"/>
      <c r="B111" s="47"/>
      <c r="C111" s="48"/>
      <c r="D111" s="25" t="s">
        <v>91</v>
      </c>
      <c r="E111" s="29">
        <v>0</v>
      </c>
      <c r="F111" s="29">
        <v>0</v>
      </c>
      <c r="G111" s="29">
        <v>0</v>
      </c>
      <c r="H111" s="81">
        <v>0</v>
      </c>
      <c r="I111" s="81">
        <v>0</v>
      </c>
      <c r="J111" s="81">
        <v>0</v>
      </c>
      <c r="K111" s="81">
        <v>0</v>
      </c>
      <c r="L111" s="29">
        <v>0</v>
      </c>
    </row>
    <row r="112" spans="1:12" ht="15" customHeight="1">
      <c r="A112" s="44"/>
      <c r="B112" s="49"/>
      <c r="C112" s="50"/>
      <c r="D112" s="25" t="s">
        <v>92</v>
      </c>
      <c r="E112" s="29">
        <v>0</v>
      </c>
      <c r="F112" s="29">
        <v>0</v>
      </c>
      <c r="G112" s="29">
        <v>0</v>
      </c>
      <c r="H112" s="81">
        <f>H122+H132+H136+H142</f>
        <v>13109.900000000001</v>
      </c>
      <c r="I112" s="81">
        <f>I122+I132+I136+I142</f>
        <v>18858</v>
      </c>
      <c r="J112" s="81">
        <v>14908</v>
      </c>
      <c r="K112" s="81">
        <v>14578</v>
      </c>
      <c r="L112" s="29">
        <v>13348</v>
      </c>
    </row>
    <row r="113" spans="1:12" ht="20.25" customHeight="1">
      <c r="A113" s="39" t="s">
        <v>58</v>
      </c>
      <c r="B113" s="32" t="s">
        <v>62</v>
      </c>
      <c r="C113" s="33"/>
      <c r="D113" s="16" t="s">
        <v>89</v>
      </c>
      <c r="E113" s="12">
        <f t="shared" ref="E113:L113" si="12">E117</f>
        <v>0</v>
      </c>
      <c r="F113" s="12">
        <f t="shared" si="12"/>
        <v>0</v>
      </c>
      <c r="G113" s="12">
        <f t="shared" si="12"/>
        <v>0</v>
      </c>
      <c r="H113" s="79">
        <f>H116+H142</f>
        <v>11816.2</v>
      </c>
      <c r="I113" s="79">
        <f t="shared" si="12"/>
        <v>9372</v>
      </c>
      <c r="J113" s="79">
        <f t="shared" si="12"/>
        <v>9372</v>
      </c>
      <c r="K113" s="79">
        <f t="shared" si="12"/>
        <v>9372</v>
      </c>
      <c r="L113" s="12">
        <f t="shared" si="12"/>
        <v>9372</v>
      </c>
    </row>
    <row r="114" spans="1:12" ht="18" customHeight="1">
      <c r="A114" s="40"/>
      <c r="B114" s="34"/>
      <c r="C114" s="35"/>
      <c r="D114" s="16" t="s">
        <v>90</v>
      </c>
      <c r="E114" s="15">
        <v>0</v>
      </c>
      <c r="F114" s="15">
        <v>0</v>
      </c>
      <c r="G114" s="15">
        <v>0</v>
      </c>
      <c r="H114" s="79">
        <v>0</v>
      </c>
      <c r="I114" s="79">
        <v>0</v>
      </c>
      <c r="J114" s="79">
        <v>0</v>
      </c>
      <c r="K114" s="79">
        <v>0</v>
      </c>
      <c r="L114" s="15">
        <v>0</v>
      </c>
    </row>
    <row r="115" spans="1:12" ht="21.75" customHeight="1">
      <c r="A115" s="40"/>
      <c r="B115" s="34"/>
      <c r="C115" s="35"/>
      <c r="D115" s="17" t="s">
        <v>91</v>
      </c>
      <c r="E115" s="15">
        <v>0</v>
      </c>
      <c r="F115" s="15">
        <v>0</v>
      </c>
      <c r="G115" s="15">
        <v>0</v>
      </c>
      <c r="H115" s="79">
        <v>0</v>
      </c>
      <c r="I115" s="79">
        <v>0</v>
      </c>
      <c r="J115" s="79">
        <v>0</v>
      </c>
      <c r="K115" s="79">
        <v>0</v>
      </c>
      <c r="L115" s="15">
        <v>0</v>
      </c>
    </row>
    <row r="116" spans="1:12" ht="24" customHeight="1">
      <c r="A116" s="41"/>
      <c r="B116" s="36"/>
      <c r="C116" s="37"/>
      <c r="D116" s="17" t="s">
        <v>92</v>
      </c>
      <c r="E116" s="15">
        <v>0</v>
      </c>
      <c r="F116" s="15">
        <v>0</v>
      </c>
      <c r="G116" s="15">
        <v>0</v>
      </c>
      <c r="H116" s="79">
        <v>8453.2999999999993</v>
      </c>
      <c r="I116" s="79">
        <v>9372</v>
      </c>
      <c r="J116" s="79">
        <v>9372</v>
      </c>
      <c r="K116" s="79">
        <v>9372</v>
      </c>
      <c r="L116" s="15">
        <v>9372</v>
      </c>
    </row>
    <row r="117" spans="1:12" ht="111" customHeight="1">
      <c r="A117" s="39" t="s">
        <v>66</v>
      </c>
      <c r="B117" s="32" t="s">
        <v>40</v>
      </c>
      <c r="C117" s="33"/>
      <c r="D117" s="16" t="s">
        <v>89</v>
      </c>
      <c r="E117" s="60">
        <v>0</v>
      </c>
      <c r="F117" s="60">
        <v>0</v>
      </c>
      <c r="G117" s="60">
        <v>0</v>
      </c>
      <c r="H117" s="77">
        <v>8453.2999999999993</v>
      </c>
      <c r="I117" s="77">
        <v>9372</v>
      </c>
      <c r="J117" s="77">
        <v>9372</v>
      </c>
      <c r="K117" s="77">
        <v>9372</v>
      </c>
      <c r="L117" s="60">
        <v>9372</v>
      </c>
    </row>
    <row r="118" spans="1:12" ht="15" hidden="1" customHeight="1">
      <c r="A118" s="40"/>
      <c r="B118" s="34"/>
      <c r="C118" s="35"/>
      <c r="D118" s="16" t="s">
        <v>90</v>
      </c>
      <c r="E118" s="60"/>
      <c r="F118" s="60"/>
      <c r="G118" s="60"/>
      <c r="H118" s="77"/>
      <c r="I118" s="77"/>
      <c r="J118" s="77"/>
      <c r="K118" s="77"/>
      <c r="L118" s="60"/>
    </row>
    <row r="119" spans="1:12" ht="15" hidden="1" customHeight="1">
      <c r="A119" s="40"/>
      <c r="B119" s="34"/>
      <c r="C119" s="35"/>
      <c r="D119" s="17" t="s">
        <v>91</v>
      </c>
      <c r="E119" s="60"/>
      <c r="F119" s="60"/>
      <c r="G119" s="60"/>
      <c r="H119" s="77"/>
      <c r="I119" s="77"/>
      <c r="J119" s="77"/>
      <c r="K119" s="77"/>
      <c r="L119" s="60"/>
    </row>
    <row r="120" spans="1:12" ht="15" customHeight="1">
      <c r="A120" s="40"/>
      <c r="B120" s="34"/>
      <c r="C120" s="35"/>
      <c r="D120" s="16" t="s">
        <v>90</v>
      </c>
      <c r="E120" s="15">
        <v>0</v>
      </c>
      <c r="F120" s="15">
        <v>0</v>
      </c>
      <c r="G120" s="15">
        <v>0</v>
      </c>
      <c r="H120" s="79">
        <v>0</v>
      </c>
      <c r="I120" s="79">
        <v>0</v>
      </c>
      <c r="J120" s="79">
        <v>0</v>
      </c>
      <c r="K120" s="79">
        <v>0</v>
      </c>
      <c r="L120" s="15">
        <v>0</v>
      </c>
    </row>
    <row r="121" spans="1:12" ht="15" customHeight="1">
      <c r="A121" s="40"/>
      <c r="B121" s="34"/>
      <c r="C121" s="35"/>
      <c r="D121" s="17" t="s">
        <v>91</v>
      </c>
      <c r="E121" s="15">
        <v>0</v>
      </c>
      <c r="F121" s="15">
        <v>0</v>
      </c>
      <c r="G121" s="15">
        <v>0</v>
      </c>
      <c r="H121" s="79">
        <v>0</v>
      </c>
      <c r="I121" s="79">
        <v>0</v>
      </c>
      <c r="J121" s="79">
        <v>0</v>
      </c>
      <c r="K121" s="79">
        <v>0</v>
      </c>
      <c r="L121" s="15">
        <v>0</v>
      </c>
    </row>
    <row r="122" spans="1:12" ht="15" customHeight="1">
      <c r="A122" s="41"/>
      <c r="B122" s="36"/>
      <c r="C122" s="37"/>
      <c r="D122" s="17" t="s">
        <v>92</v>
      </c>
      <c r="E122" s="15">
        <v>0</v>
      </c>
      <c r="F122" s="15">
        <v>0</v>
      </c>
      <c r="G122" s="15">
        <v>0</v>
      </c>
      <c r="H122" s="79">
        <v>8453.2999999999993</v>
      </c>
      <c r="I122" s="79">
        <v>9372</v>
      </c>
      <c r="J122" s="79">
        <v>9372</v>
      </c>
      <c r="K122" s="79">
        <v>9372</v>
      </c>
      <c r="L122" s="15">
        <v>9372</v>
      </c>
    </row>
    <row r="123" spans="1:12" ht="78.75" customHeight="1">
      <c r="A123" s="39" t="s">
        <v>59</v>
      </c>
      <c r="B123" s="32" t="s">
        <v>41</v>
      </c>
      <c r="C123" s="33"/>
      <c r="D123" s="16" t="s">
        <v>89</v>
      </c>
      <c r="E123" s="60">
        <f t="shared" ref="E123:L123" si="13">E129+E133</f>
        <v>0</v>
      </c>
      <c r="F123" s="60">
        <f t="shared" si="13"/>
        <v>0</v>
      </c>
      <c r="G123" s="60">
        <f t="shared" si="13"/>
        <v>0</v>
      </c>
      <c r="H123" s="77">
        <v>500</v>
      </c>
      <c r="I123" s="77">
        <v>500</v>
      </c>
      <c r="J123" s="77">
        <f t="shared" si="13"/>
        <v>1000</v>
      </c>
      <c r="K123" s="77">
        <f t="shared" si="13"/>
        <v>1000</v>
      </c>
      <c r="L123" s="60">
        <f t="shared" si="13"/>
        <v>1000</v>
      </c>
    </row>
    <row r="124" spans="1:12" ht="15" hidden="1" customHeight="1">
      <c r="A124" s="40"/>
      <c r="B124" s="34"/>
      <c r="C124" s="35"/>
      <c r="D124" s="19"/>
      <c r="E124" s="60"/>
      <c r="F124" s="60"/>
      <c r="G124" s="60"/>
      <c r="H124" s="77"/>
      <c r="I124" s="77"/>
      <c r="J124" s="77"/>
      <c r="K124" s="77"/>
      <c r="L124" s="60"/>
    </row>
    <row r="125" spans="1:12" ht="15" hidden="1" customHeight="1">
      <c r="A125" s="40"/>
      <c r="B125" s="34"/>
      <c r="C125" s="35"/>
      <c r="D125" s="19"/>
      <c r="E125" s="60"/>
      <c r="F125" s="60"/>
      <c r="G125" s="60"/>
      <c r="H125" s="77"/>
      <c r="I125" s="77"/>
      <c r="J125" s="77"/>
      <c r="K125" s="77"/>
      <c r="L125" s="60"/>
    </row>
    <row r="126" spans="1:12" ht="15" customHeight="1">
      <c r="A126" s="40"/>
      <c r="B126" s="34"/>
      <c r="C126" s="35"/>
      <c r="D126" s="16" t="s">
        <v>90</v>
      </c>
      <c r="E126" s="15">
        <v>0</v>
      </c>
      <c r="F126" s="15">
        <v>0</v>
      </c>
      <c r="G126" s="15">
        <v>0</v>
      </c>
      <c r="H126" s="79">
        <v>0</v>
      </c>
      <c r="I126" s="79">
        <v>0</v>
      </c>
      <c r="J126" s="79">
        <v>0</v>
      </c>
      <c r="K126" s="79">
        <v>0</v>
      </c>
      <c r="L126" s="15">
        <v>0</v>
      </c>
    </row>
    <row r="127" spans="1:12" ht="15" customHeight="1">
      <c r="A127" s="40"/>
      <c r="B127" s="34"/>
      <c r="C127" s="35"/>
      <c r="D127" s="17" t="s">
        <v>91</v>
      </c>
      <c r="E127" s="15">
        <v>0</v>
      </c>
      <c r="F127" s="15">
        <v>0</v>
      </c>
      <c r="G127" s="15">
        <v>0</v>
      </c>
      <c r="H127" s="79">
        <v>0</v>
      </c>
      <c r="I127" s="79">
        <v>0</v>
      </c>
      <c r="J127" s="79">
        <v>0</v>
      </c>
      <c r="K127" s="79">
        <v>0</v>
      </c>
      <c r="L127" s="15">
        <v>0</v>
      </c>
    </row>
    <row r="128" spans="1:12" ht="15" customHeight="1">
      <c r="A128" s="41"/>
      <c r="B128" s="36"/>
      <c r="C128" s="37"/>
      <c r="D128" s="17" t="s">
        <v>92</v>
      </c>
      <c r="E128" s="15">
        <v>0</v>
      </c>
      <c r="F128" s="15">
        <v>0</v>
      </c>
      <c r="G128" s="15">
        <v>0</v>
      </c>
      <c r="H128" s="79">
        <v>500</v>
      </c>
      <c r="I128" s="79">
        <v>500</v>
      </c>
      <c r="J128" s="79">
        <v>1000</v>
      </c>
      <c r="K128" s="79">
        <v>1000</v>
      </c>
      <c r="L128" s="15">
        <v>1000</v>
      </c>
    </row>
    <row r="129" spans="1:12" ht="26.25" customHeight="1">
      <c r="A129" s="39" t="s">
        <v>63</v>
      </c>
      <c r="B129" s="32" t="s">
        <v>65</v>
      </c>
      <c r="C129" s="33"/>
      <c r="D129" s="16" t="s">
        <v>89</v>
      </c>
      <c r="E129" s="12">
        <v>0</v>
      </c>
      <c r="F129" s="12">
        <v>0</v>
      </c>
      <c r="G129" s="12">
        <v>0</v>
      </c>
      <c r="H129" s="79">
        <v>500</v>
      </c>
      <c r="I129" s="79">
        <v>500</v>
      </c>
      <c r="J129" s="79">
        <v>1000</v>
      </c>
      <c r="K129" s="79">
        <v>1000</v>
      </c>
      <c r="L129" s="12">
        <v>1000</v>
      </c>
    </row>
    <row r="130" spans="1:12" ht="24" customHeight="1">
      <c r="A130" s="40"/>
      <c r="B130" s="34"/>
      <c r="C130" s="35"/>
      <c r="D130" s="16" t="s">
        <v>90</v>
      </c>
      <c r="E130" s="15">
        <v>0</v>
      </c>
      <c r="F130" s="15">
        <v>0</v>
      </c>
      <c r="G130" s="15">
        <v>0</v>
      </c>
      <c r="H130" s="79">
        <v>0</v>
      </c>
      <c r="I130" s="79">
        <v>0</v>
      </c>
      <c r="J130" s="79">
        <v>0</v>
      </c>
      <c r="K130" s="79">
        <v>0</v>
      </c>
      <c r="L130" s="15">
        <v>0</v>
      </c>
    </row>
    <row r="131" spans="1:12" ht="28.5" customHeight="1">
      <c r="A131" s="40"/>
      <c r="B131" s="34"/>
      <c r="C131" s="35"/>
      <c r="D131" s="17" t="s">
        <v>91</v>
      </c>
      <c r="E131" s="15">
        <v>0</v>
      </c>
      <c r="F131" s="15">
        <v>0</v>
      </c>
      <c r="G131" s="15">
        <v>0</v>
      </c>
      <c r="H131" s="79">
        <v>0</v>
      </c>
      <c r="I131" s="79">
        <v>0</v>
      </c>
      <c r="J131" s="79">
        <v>0</v>
      </c>
      <c r="K131" s="79">
        <v>0</v>
      </c>
      <c r="L131" s="15">
        <v>0</v>
      </c>
    </row>
    <row r="132" spans="1:12" ht="31.5" customHeight="1">
      <c r="A132" s="41"/>
      <c r="B132" s="36"/>
      <c r="C132" s="37"/>
      <c r="D132" s="17" t="s">
        <v>92</v>
      </c>
      <c r="E132" s="15">
        <v>0</v>
      </c>
      <c r="F132" s="15">
        <v>0</v>
      </c>
      <c r="G132" s="15">
        <v>0</v>
      </c>
      <c r="H132" s="79">
        <v>500</v>
      </c>
      <c r="I132" s="79">
        <v>500</v>
      </c>
      <c r="J132" s="79">
        <v>0</v>
      </c>
      <c r="K132" s="79">
        <v>0</v>
      </c>
      <c r="L132" s="15">
        <v>0</v>
      </c>
    </row>
    <row r="133" spans="1:12" ht="25.5" customHeight="1">
      <c r="A133" s="39" t="s">
        <v>64</v>
      </c>
      <c r="B133" s="32" t="s">
        <v>42</v>
      </c>
      <c r="C133" s="33"/>
      <c r="D133" s="16" t="s">
        <v>89</v>
      </c>
      <c r="E133" s="12">
        <v>0</v>
      </c>
      <c r="F133" s="12">
        <v>0</v>
      </c>
      <c r="G133" s="12">
        <v>0</v>
      </c>
      <c r="H133" s="79">
        <v>793.7</v>
      </c>
      <c r="I133" s="79">
        <v>500</v>
      </c>
      <c r="J133" s="79">
        <v>0</v>
      </c>
      <c r="K133" s="79">
        <v>0</v>
      </c>
      <c r="L133" s="12">
        <v>0</v>
      </c>
    </row>
    <row r="134" spans="1:12" ht="25.5" customHeight="1">
      <c r="A134" s="40"/>
      <c r="B134" s="34"/>
      <c r="C134" s="35"/>
      <c r="D134" s="16" t="s">
        <v>90</v>
      </c>
      <c r="E134" s="15">
        <v>0</v>
      </c>
      <c r="F134" s="15">
        <v>0</v>
      </c>
      <c r="G134" s="15">
        <v>0</v>
      </c>
      <c r="H134" s="79">
        <v>0</v>
      </c>
      <c r="I134" s="79">
        <v>0</v>
      </c>
      <c r="J134" s="79">
        <v>0</v>
      </c>
      <c r="K134" s="79">
        <v>0</v>
      </c>
      <c r="L134" s="15">
        <v>0</v>
      </c>
    </row>
    <row r="135" spans="1:12" ht="27" customHeight="1">
      <c r="A135" s="40"/>
      <c r="B135" s="34"/>
      <c r="C135" s="35"/>
      <c r="D135" s="17" t="s">
        <v>91</v>
      </c>
      <c r="E135" s="15">
        <v>0</v>
      </c>
      <c r="F135" s="15">
        <v>0</v>
      </c>
      <c r="G135" s="15">
        <v>0</v>
      </c>
      <c r="H135" s="79">
        <v>0</v>
      </c>
      <c r="I135" s="79">
        <v>0</v>
      </c>
      <c r="J135" s="79">
        <v>0</v>
      </c>
      <c r="K135" s="79">
        <v>0</v>
      </c>
      <c r="L135" s="15">
        <v>0</v>
      </c>
    </row>
    <row r="136" spans="1:12" ht="30" customHeight="1">
      <c r="A136" s="41"/>
      <c r="B136" s="36"/>
      <c r="C136" s="37"/>
      <c r="D136" s="17" t="s">
        <v>92</v>
      </c>
      <c r="E136" s="15">
        <v>0</v>
      </c>
      <c r="F136" s="15">
        <v>0</v>
      </c>
      <c r="G136" s="15">
        <v>0</v>
      </c>
      <c r="H136" s="79">
        <v>793.7</v>
      </c>
      <c r="I136" s="79">
        <v>500</v>
      </c>
      <c r="J136" s="79">
        <v>0</v>
      </c>
      <c r="K136" s="79">
        <v>0</v>
      </c>
      <c r="L136" s="15">
        <v>0</v>
      </c>
    </row>
    <row r="137" spans="1:12" ht="30.75" customHeight="1">
      <c r="A137" s="39" t="s">
        <v>60</v>
      </c>
      <c r="B137" s="32" t="s">
        <v>67</v>
      </c>
      <c r="C137" s="33"/>
      <c r="D137" s="16" t="s">
        <v>89</v>
      </c>
      <c r="E137" s="60">
        <f>E143+E149+E155+E167+E173+E179+E183+E189+E195</f>
        <v>0</v>
      </c>
      <c r="F137" s="60">
        <f t="shared" ref="F137:L137" si="14">F143+F149+F155+F161+F167+F173+F179+F183+F189+F195</f>
        <v>0</v>
      </c>
      <c r="G137" s="60">
        <f t="shared" si="14"/>
        <v>0</v>
      </c>
      <c r="H137" s="77">
        <f t="shared" si="14"/>
        <v>3362.9000000000005</v>
      </c>
      <c r="I137" s="77">
        <f t="shared" si="14"/>
        <v>8023</v>
      </c>
      <c r="J137" s="77">
        <f t="shared" si="14"/>
        <v>4536</v>
      </c>
      <c r="K137" s="77">
        <f t="shared" si="14"/>
        <v>4206</v>
      </c>
      <c r="L137" s="60">
        <f t="shared" si="14"/>
        <v>2976</v>
      </c>
    </row>
    <row r="138" spans="1:12" ht="15" hidden="1" customHeight="1">
      <c r="A138" s="40"/>
      <c r="B138" s="34"/>
      <c r="C138" s="35"/>
      <c r="D138" s="19"/>
      <c r="E138" s="60"/>
      <c r="F138" s="60"/>
      <c r="G138" s="60"/>
      <c r="H138" s="77"/>
      <c r="I138" s="77"/>
      <c r="J138" s="77"/>
      <c r="K138" s="77"/>
      <c r="L138" s="60"/>
    </row>
    <row r="139" spans="1:12" ht="15" hidden="1" customHeight="1">
      <c r="A139" s="40"/>
      <c r="B139" s="34"/>
      <c r="C139" s="35"/>
      <c r="D139" s="19"/>
      <c r="E139" s="60"/>
      <c r="F139" s="60"/>
      <c r="G139" s="60"/>
      <c r="H139" s="77"/>
      <c r="I139" s="77"/>
      <c r="J139" s="77"/>
      <c r="K139" s="77"/>
      <c r="L139" s="60"/>
    </row>
    <row r="140" spans="1:12" ht="15" customHeight="1">
      <c r="A140" s="40"/>
      <c r="B140" s="34"/>
      <c r="C140" s="35"/>
      <c r="D140" s="16" t="s">
        <v>90</v>
      </c>
      <c r="E140" s="15">
        <v>0</v>
      </c>
      <c r="F140" s="15">
        <v>0</v>
      </c>
      <c r="G140" s="15">
        <v>0</v>
      </c>
      <c r="H140" s="79">
        <v>0</v>
      </c>
      <c r="I140" s="79">
        <v>0</v>
      </c>
      <c r="J140" s="79">
        <v>0</v>
      </c>
      <c r="K140" s="79">
        <v>0</v>
      </c>
      <c r="L140" s="15">
        <v>0</v>
      </c>
    </row>
    <row r="141" spans="1:12" ht="15" customHeight="1">
      <c r="A141" s="40"/>
      <c r="B141" s="34"/>
      <c r="C141" s="35"/>
      <c r="D141" s="17" t="s">
        <v>91</v>
      </c>
      <c r="E141" s="15">
        <v>0</v>
      </c>
      <c r="F141" s="15">
        <v>0</v>
      </c>
      <c r="G141" s="15">
        <v>0</v>
      </c>
      <c r="H141" s="79">
        <v>0</v>
      </c>
      <c r="I141" s="79">
        <v>0</v>
      </c>
      <c r="J141" s="79">
        <v>0</v>
      </c>
      <c r="K141" s="79">
        <v>0</v>
      </c>
      <c r="L141" s="15">
        <v>0</v>
      </c>
    </row>
    <row r="142" spans="1:12" ht="20.25" customHeight="1">
      <c r="A142" s="41"/>
      <c r="B142" s="36"/>
      <c r="C142" s="37"/>
      <c r="D142" s="17" t="s">
        <v>92</v>
      </c>
      <c r="E142" s="15">
        <v>0</v>
      </c>
      <c r="F142" s="15">
        <v>0</v>
      </c>
      <c r="G142" s="15">
        <v>0</v>
      </c>
      <c r="H142" s="79">
        <f>H148+H154+H160+H166+H172+H178+H182+H188+H194+H198</f>
        <v>3362.9000000000005</v>
      </c>
      <c r="I142" s="79">
        <v>8486</v>
      </c>
      <c r="J142" s="79">
        <v>4536</v>
      </c>
      <c r="K142" s="79">
        <v>4206</v>
      </c>
      <c r="L142" s="15">
        <v>2976</v>
      </c>
    </row>
    <row r="143" spans="1:12" ht="59.25" customHeight="1">
      <c r="A143" s="39" t="s">
        <v>68</v>
      </c>
      <c r="B143" s="32" t="s">
        <v>43</v>
      </c>
      <c r="C143" s="33"/>
      <c r="D143" s="16" t="s">
        <v>89</v>
      </c>
      <c r="E143" s="60">
        <v>0</v>
      </c>
      <c r="F143" s="60">
        <v>0</v>
      </c>
      <c r="G143" s="60">
        <v>0</v>
      </c>
      <c r="H143" s="77">
        <v>370.3</v>
      </c>
      <c r="I143" s="77">
        <v>1680</v>
      </c>
      <c r="J143" s="77">
        <v>1600</v>
      </c>
      <c r="K143" s="77">
        <v>1400</v>
      </c>
      <c r="L143" s="60">
        <v>800</v>
      </c>
    </row>
    <row r="144" spans="1:12" ht="15" hidden="1" customHeight="1">
      <c r="A144" s="40"/>
      <c r="B144" s="34"/>
      <c r="C144" s="35"/>
      <c r="D144" s="19"/>
      <c r="E144" s="60"/>
      <c r="F144" s="60"/>
      <c r="G144" s="60"/>
      <c r="H144" s="77"/>
      <c r="I144" s="77"/>
      <c r="J144" s="77"/>
      <c r="K144" s="77"/>
      <c r="L144" s="60"/>
    </row>
    <row r="145" spans="1:12" ht="15" hidden="1" customHeight="1">
      <c r="A145" s="40"/>
      <c r="B145" s="34"/>
      <c r="C145" s="35"/>
      <c r="D145" s="19"/>
      <c r="E145" s="60"/>
      <c r="F145" s="60"/>
      <c r="G145" s="60"/>
      <c r="H145" s="77"/>
      <c r="I145" s="77"/>
      <c r="J145" s="77"/>
      <c r="K145" s="77"/>
      <c r="L145" s="60"/>
    </row>
    <row r="146" spans="1:12" ht="15" customHeight="1">
      <c r="A146" s="40"/>
      <c r="B146" s="34"/>
      <c r="C146" s="35"/>
      <c r="D146" s="16" t="s">
        <v>90</v>
      </c>
      <c r="E146" s="15">
        <v>0</v>
      </c>
      <c r="F146" s="15">
        <v>0</v>
      </c>
      <c r="G146" s="15">
        <v>0</v>
      </c>
      <c r="H146" s="79">
        <v>0</v>
      </c>
      <c r="I146" s="79">
        <v>0</v>
      </c>
      <c r="J146" s="79">
        <v>0</v>
      </c>
      <c r="K146" s="79">
        <v>0</v>
      </c>
      <c r="L146" s="15">
        <v>0</v>
      </c>
    </row>
    <row r="147" spans="1:12" ht="15" customHeight="1">
      <c r="A147" s="40"/>
      <c r="B147" s="34"/>
      <c r="C147" s="35"/>
      <c r="D147" s="17" t="s">
        <v>91</v>
      </c>
      <c r="E147" s="15">
        <v>0</v>
      </c>
      <c r="F147" s="15">
        <v>0</v>
      </c>
      <c r="G147" s="15">
        <v>0</v>
      </c>
      <c r="H147" s="79">
        <v>0</v>
      </c>
      <c r="I147" s="79">
        <v>0</v>
      </c>
      <c r="J147" s="79">
        <v>0</v>
      </c>
      <c r="K147" s="79">
        <v>0</v>
      </c>
      <c r="L147" s="15">
        <v>0</v>
      </c>
    </row>
    <row r="148" spans="1:12" ht="23.25" customHeight="1">
      <c r="A148" s="41"/>
      <c r="B148" s="36"/>
      <c r="C148" s="37"/>
      <c r="D148" s="17" t="s">
        <v>92</v>
      </c>
      <c r="E148" s="15">
        <v>0</v>
      </c>
      <c r="F148" s="15">
        <v>0</v>
      </c>
      <c r="G148" s="15">
        <v>0</v>
      </c>
      <c r="H148" s="79">
        <v>370.3</v>
      </c>
      <c r="I148" s="79">
        <v>1680</v>
      </c>
      <c r="J148" s="79">
        <v>1600</v>
      </c>
      <c r="K148" s="79">
        <v>1400</v>
      </c>
      <c r="L148" s="15">
        <v>800</v>
      </c>
    </row>
    <row r="149" spans="1:12" ht="70.5" customHeight="1">
      <c r="A149" s="39" t="s">
        <v>69</v>
      </c>
      <c r="B149" s="32" t="s">
        <v>44</v>
      </c>
      <c r="C149" s="33"/>
      <c r="D149" s="16" t="s">
        <v>89</v>
      </c>
      <c r="E149" s="60">
        <v>0</v>
      </c>
      <c r="F149" s="60">
        <v>0</v>
      </c>
      <c r="G149" s="60">
        <v>0</v>
      </c>
      <c r="H149" s="77">
        <v>0</v>
      </c>
      <c r="I149" s="77">
        <v>50</v>
      </c>
      <c r="J149" s="77">
        <v>50</v>
      </c>
      <c r="K149" s="77">
        <v>50</v>
      </c>
      <c r="L149" s="60">
        <v>50</v>
      </c>
    </row>
    <row r="150" spans="1:12" ht="15" hidden="1" customHeight="1">
      <c r="A150" s="40"/>
      <c r="B150" s="34"/>
      <c r="C150" s="35"/>
      <c r="D150" s="19"/>
      <c r="E150" s="60"/>
      <c r="F150" s="60"/>
      <c r="G150" s="60"/>
      <c r="H150" s="77"/>
      <c r="I150" s="77"/>
      <c r="J150" s="77"/>
      <c r="K150" s="77"/>
      <c r="L150" s="60"/>
    </row>
    <row r="151" spans="1:12" ht="15" hidden="1" customHeight="1">
      <c r="A151" s="40"/>
      <c r="B151" s="34"/>
      <c r="C151" s="35"/>
      <c r="D151" s="19"/>
      <c r="E151" s="60"/>
      <c r="F151" s="60"/>
      <c r="G151" s="60"/>
      <c r="H151" s="77"/>
      <c r="I151" s="77"/>
      <c r="J151" s="77"/>
      <c r="K151" s="77"/>
      <c r="L151" s="60"/>
    </row>
    <row r="152" spans="1:12" ht="15" customHeight="1">
      <c r="A152" s="40"/>
      <c r="B152" s="34"/>
      <c r="C152" s="35"/>
      <c r="D152" s="16" t="s">
        <v>90</v>
      </c>
      <c r="E152" s="15">
        <v>0</v>
      </c>
      <c r="F152" s="15">
        <v>0</v>
      </c>
      <c r="G152" s="15">
        <v>0</v>
      </c>
      <c r="H152" s="79">
        <v>0</v>
      </c>
      <c r="I152" s="79">
        <v>0</v>
      </c>
      <c r="J152" s="79">
        <v>0</v>
      </c>
      <c r="K152" s="79">
        <v>0</v>
      </c>
      <c r="L152" s="15">
        <v>0</v>
      </c>
    </row>
    <row r="153" spans="1:12" ht="15" customHeight="1">
      <c r="A153" s="40"/>
      <c r="B153" s="34"/>
      <c r="C153" s="35"/>
      <c r="D153" s="17" t="s">
        <v>91</v>
      </c>
      <c r="E153" s="15">
        <v>0</v>
      </c>
      <c r="F153" s="15">
        <v>0</v>
      </c>
      <c r="G153" s="15">
        <v>0</v>
      </c>
      <c r="H153" s="79">
        <v>0</v>
      </c>
      <c r="I153" s="79">
        <v>0</v>
      </c>
      <c r="J153" s="79">
        <v>0</v>
      </c>
      <c r="K153" s="79">
        <v>0</v>
      </c>
      <c r="L153" s="15">
        <v>0</v>
      </c>
    </row>
    <row r="154" spans="1:12" ht="15" customHeight="1">
      <c r="A154" s="41"/>
      <c r="B154" s="36"/>
      <c r="C154" s="37"/>
      <c r="D154" s="17" t="s">
        <v>92</v>
      </c>
      <c r="E154" s="15">
        <v>0</v>
      </c>
      <c r="F154" s="15">
        <v>0</v>
      </c>
      <c r="G154" s="15">
        <v>0</v>
      </c>
      <c r="H154" s="79">
        <v>0</v>
      </c>
      <c r="I154" s="79">
        <v>50</v>
      </c>
      <c r="J154" s="79">
        <v>50</v>
      </c>
      <c r="K154" s="79">
        <v>50</v>
      </c>
      <c r="L154" s="15">
        <v>50</v>
      </c>
    </row>
    <row r="155" spans="1:12" ht="22.5" customHeight="1">
      <c r="A155" s="39" t="s">
        <v>70</v>
      </c>
      <c r="B155" s="32" t="s">
        <v>45</v>
      </c>
      <c r="C155" s="33"/>
      <c r="D155" s="16" t="s">
        <v>89</v>
      </c>
      <c r="E155" s="60">
        <v>0</v>
      </c>
      <c r="F155" s="60">
        <v>0</v>
      </c>
      <c r="G155" s="60">
        <v>0</v>
      </c>
      <c r="H155" s="77">
        <v>312.10000000000002</v>
      </c>
      <c r="I155" s="77">
        <v>1800</v>
      </c>
      <c r="J155" s="77">
        <v>400</v>
      </c>
      <c r="K155" s="77">
        <v>300</v>
      </c>
      <c r="L155" s="60">
        <v>300</v>
      </c>
    </row>
    <row r="156" spans="1:12" ht="15" hidden="1" customHeight="1">
      <c r="A156" s="40"/>
      <c r="B156" s="34"/>
      <c r="C156" s="35"/>
      <c r="D156" s="19"/>
      <c r="E156" s="60"/>
      <c r="F156" s="60"/>
      <c r="G156" s="60"/>
      <c r="H156" s="77"/>
      <c r="I156" s="77"/>
      <c r="J156" s="77"/>
      <c r="K156" s="77"/>
      <c r="L156" s="60"/>
    </row>
    <row r="157" spans="1:12" ht="15" hidden="1" customHeight="1">
      <c r="A157" s="40"/>
      <c r="B157" s="34"/>
      <c r="C157" s="35"/>
      <c r="D157" s="19"/>
      <c r="E157" s="60"/>
      <c r="F157" s="60"/>
      <c r="G157" s="60"/>
      <c r="H157" s="77"/>
      <c r="I157" s="77"/>
      <c r="J157" s="77"/>
      <c r="K157" s="77"/>
      <c r="L157" s="60"/>
    </row>
    <row r="158" spans="1:12" ht="15" customHeight="1">
      <c r="A158" s="40"/>
      <c r="B158" s="34"/>
      <c r="C158" s="35"/>
      <c r="D158" s="16" t="s">
        <v>90</v>
      </c>
      <c r="E158" s="15">
        <v>0</v>
      </c>
      <c r="F158" s="15">
        <v>0</v>
      </c>
      <c r="G158" s="15">
        <v>0</v>
      </c>
      <c r="H158" s="79">
        <v>0</v>
      </c>
      <c r="I158" s="79">
        <v>0</v>
      </c>
      <c r="J158" s="79">
        <v>0</v>
      </c>
      <c r="K158" s="79">
        <v>0</v>
      </c>
      <c r="L158" s="15">
        <v>0</v>
      </c>
    </row>
    <row r="159" spans="1:12" ht="15" customHeight="1">
      <c r="A159" s="40"/>
      <c r="B159" s="34"/>
      <c r="C159" s="35"/>
      <c r="D159" s="17" t="s">
        <v>91</v>
      </c>
      <c r="E159" s="15">
        <v>0</v>
      </c>
      <c r="F159" s="15">
        <v>0</v>
      </c>
      <c r="G159" s="15">
        <v>0</v>
      </c>
      <c r="H159" s="79">
        <v>0</v>
      </c>
      <c r="I159" s="79">
        <v>0</v>
      </c>
      <c r="J159" s="79">
        <v>0</v>
      </c>
      <c r="K159" s="79">
        <v>0</v>
      </c>
      <c r="L159" s="15">
        <v>0</v>
      </c>
    </row>
    <row r="160" spans="1:12" ht="15" customHeight="1">
      <c r="A160" s="41"/>
      <c r="B160" s="36"/>
      <c r="C160" s="37"/>
      <c r="D160" s="17" t="s">
        <v>92</v>
      </c>
      <c r="E160" s="15">
        <v>0</v>
      </c>
      <c r="F160" s="15">
        <v>0</v>
      </c>
      <c r="G160" s="15">
        <v>0</v>
      </c>
      <c r="H160" s="79">
        <v>312.10000000000002</v>
      </c>
      <c r="I160" s="79">
        <v>1800</v>
      </c>
      <c r="J160" s="79">
        <v>400</v>
      </c>
      <c r="K160" s="79">
        <v>300</v>
      </c>
      <c r="L160" s="15">
        <v>300</v>
      </c>
    </row>
    <row r="161" spans="1:12" ht="19.5" customHeight="1">
      <c r="A161" s="39" t="s">
        <v>71</v>
      </c>
      <c r="B161" s="32" t="s">
        <v>46</v>
      </c>
      <c r="C161" s="33"/>
      <c r="D161" s="16" t="s">
        <v>89</v>
      </c>
      <c r="E161" s="60">
        <v>0</v>
      </c>
      <c r="F161" s="60">
        <v>0</v>
      </c>
      <c r="G161" s="60">
        <v>0</v>
      </c>
      <c r="H161" s="77">
        <v>293.7</v>
      </c>
      <c r="I161" s="77">
        <v>530</v>
      </c>
      <c r="J161" s="77">
        <v>530</v>
      </c>
      <c r="K161" s="77">
        <v>530</v>
      </c>
      <c r="L161" s="60">
        <v>520</v>
      </c>
    </row>
    <row r="162" spans="1:12" ht="15" hidden="1" customHeight="1">
      <c r="A162" s="40"/>
      <c r="B162" s="34"/>
      <c r="C162" s="35"/>
      <c r="D162" s="19"/>
      <c r="E162" s="60"/>
      <c r="F162" s="60"/>
      <c r="G162" s="60"/>
      <c r="H162" s="77"/>
      <c r="I162" s="77"/>
      <c r="J162" s="77"/>
      <c r="K162" s="77"/>
      <c r="L162" s="60"/>
    </row>
    <row r="163" spans="1:12" ht="15" hidden="1" customHeight="1">
      <c r="A163" s="40"/>
      <c r="B163" s="34"/>
      <c r="C163" s="35"/>
      <c r="D163" s="19"/>
      <c r="E163" s="60"/>
      <c r="F163" s="60"/>
      <c r="G163" s="60"/>
      <c r="H163" s="77"/>
      <c r="I163" s="77"/>
      <c r="J163" s="77"/>
      <c r="K163" s="77"/>
      <c r="L163" s="60"/>
    </row>
    <row r="164" spans="1:12" ht="21" customHeight="1">
      <c r="A164" s="40"/>
      <c r="B164" s="34"/>
      <c r="C164" s="35"/>
      <c r="D164" s="16" t="s">
        <v>90</v>
      </c>
      <c r="E164" s="15">
        <v>0</v>
      </c>
      <c r="F164" s="15">
        <v>0</v>
      </c>
      <c r="G164" s="15">
        <v>0</v>
      </c>
      <c r="H164" s="79">
        <v>0</v>
      </c>
      <c r="I164" s="79">
        <v>0</v>
      </c>
      <c r="J164" s="79">
        <v>0</v>
      </c>
      <c r="K164" s="79">
        <v>0</v>
      </c>
      <c r="L164" s="15">
        <v>0</v>
      </c>
    </row>
    <row r="165" spans="1:12" ht="15" customHeight="1">
      <c r="A165" s="40"/>
      <c r="B165" s="34"/>
      <c r="C165" s="35"/>
      <c r="D165" s="17" t="s">
        <v>91</v>
      </c>
      <c r="E165" s="15">
        <v>0</v>
      </c>
      <c r="F165" s="15">
        <v>0</v>
      </c>
      <c r="G165" s="15">
        <v>0</v>
      </c>
      <c r="H165" s="79">
        <v>0</v>
      </c>
      <c r="I165" s="79">
        <v>0</v>
      </c>
      <c r="J165" s="79">
        <v>0</v>
      </c>
      <c r="K165" s="79">
        <v>0</v>
      </c>
      <c r="L165" s="15">
        <v>0</v>
      </c>
    </row>
    <row r="166" spans="1:12" ht="40.5" customHeight="1">
      <c r="A166" s="41"/>
      <c r="B166" s="36"/>
      <c r="C166" s="37"/>
      <c r="D166" s="17" t="s">
        <v>92</v>
      </c>
      <c r="E166" s="15">
        <v>0</v>
      </c>
      <c r="F166" s="15">
        <v>0</v>
      </c>
      <c r="G166" s="15">
        <v>0</v>
      </c>
      <c r="H166" s="79">
        <v>293.7</v>
      </c>
      <c r="I166" s="79">
        <v>530</v>
      </c>
      <c r="J166" s="79">
        <v>530</v>
      </c>
      <c r="K166" s="79">
        <v>530</v>
      </c>
      <c r="L166" s="15">
        <v>520</v>
      </c>
    </row>
    <row r="167" spans="1:12" ht="123" customHeight="1">
      <c r="A167" s="39" t="s">
        <v>72</v>
      </c>
      <c r="B167" s="32" t="s">
        <v>47</v>
      </c>
      <c r="C167" s="33"/>
      <c r="D167" s="16" t="s">
        <v>89</v>
      </c>
      <c r="E167" s="60">
        <v>0</v>
      </c>
      <c r="F167" s="60">
        <v>0</v>
      </c>
      <c r="G167" s="60">
        <v>0</v>
      </c>
      <c r="H167" s="77">
        <v>95.2</v>
      </c>
      <c r="I167" s="77">
        <v>200</v>
      </c>
      <c r="J167" s="77">
        <v>150</v>
      </c>
      <c r="K167" s="77">
        <v>120</v>
      </c>
      <c r="L167" s="60">
        <v>100</v>
      </c>
    </row>
    <row r="168" spans="1:12" ht="15" hidden="1" customHeight="1">
      <c r="A168" s="40"/>
      <c r="B168" s="34"/>
      <c r="C168" s="35"/>
      <c r="D168" s="19"/>
      <c r="E168" s="60"/>
      <c r="F168" s="60"/>
      <c r="G168" s="60"/>
      <c r="H168" s="77"/>
      <c r="I168" s="77"/>
      <c r="J168" s="77"/>
      <c r="K168" s="77"/>
      <c r="L168" s="60"/>
    </row>
    <row r="169" spans="1:12" ht="15" hidden="1" customHeight="1">
      <c r="A169" s="40"/>
      <c r="B169" s="34"/>
      <c r="C169" s="35"/>
      <c r="D169" s="19"/>
      <c r="E169" s="60"/>
      <c r="F169" s="60"/>
      <c r="G169" s="60"/>
      <c r="H169" s="77"/>
      <c r="I169" s="77"/>
      <c r="J169" s="77"/>
      <c r="K169" s="77"/>
      <c r="L169" s="60"/>
    </row>
    <row r="170" spans="1:12" ht="15" customHeight="1">
      <c r="A170" s="40"/>
      <c r="B170" s="34"/>
      <c r="C170" s="35"/>
      <c r="D170" s="16" t="s">
        <v>90</v>
      </c>
      <c r="E170" s="15">
        <v>0</v>
      </c>
      <c r="F170" s="15">
        <v>0</v>
      </c>
      <c r="G170" s="15">
        <v>0</v>
      </c>
      <c r="H170" s="79">
        <v>0</v>
      </c>
      <c r="I170" s="79">
        <v>0</v>
      </c>
      <c r="J170" s="79">
        <v>0</v>
      </c>
      <c r="K170" s="79">
        <v>0</v>
      </c>
      <c r="L170" s="15">
        <v>0</v>
      </c>
    </row>
    <row r="171" spans="1:12" ht="15" customHeight="1">
      <c r="A171" s="40"/>
      <c r="B171" s="34"/>
      <c r="C171" s="35"/>
      <c r="D171" s="17" t="s">
        <v>91</v>
      </c>
      <c r="E171" s="15">
        <v>0</v>
      </c>
      <c r="F171" s="15">
        <v>0</v>
      </c>
      <c r="G171" s="15">
        <v>0</v>
      </c>
      <c r="H171" s="79">
        <v>0</v>
      </c>
      <c r="I171" s="79">
        <v>0</v>
      </c>
      <c r="J171" s="79">
        <v>0</v>
      </c>
      <c r="K171" s="79">
        <v>0</v>
      </c>
      <c r="L171" s="15">
        <v>0</v>
      </c>
    </row>
    <row r="172" spans="1:12" ht="18" customHeight="1">
      <c r="A172" s="41"/>
      <c r="B172" s="36"/>
      <c r="C172" s="37"/>
      <c r="D172" s="17" t="s">
        <v>92</v>
      </c>
      <c r="E172" s="15">
        <v>0</v>
      </c>
      <c r="F172" s="15">
        <v>0</v>
      </c>
      <c r="G172" s="15">
        <v>0</v>
      </c>
      <c r="H172" s="79">
        <v>95.2</v>
      </c>
      <c r="I172" s="79">
        <v>200</v>
      </c>
      <c r="J172" s="79">
        <v>150</v>
      </c>
      <c r="K172" s="79">
        <v>120</v>
      </c>
      <c r="L172" s="15">
        <v>100</v>
      </c>
    </row>
    <row r="173" spans="1:12" ht="90" customHeight="1">
      <c r="A173" s="39" t="s">
        <v>73</v>
      </c>
      <c r="B173" s="32" t="s">
        <v>48</v>
      </c>
      <c r="C173" s="33"/>
      <c r="D173" s="16" t="s">
        <v>89</v>
      </c>
      <c r="E173" s="60">
        <v>0</v>
      </c>
      <c r="F173" s="60">
        <v>0</v>
      </c>
      <c r="G173" s="60">
        <v>0</v>
      </c>
      <c r="H173" s="77">
        <v>716.2</v>
      </c>
      <c r="I173" s="77">
        <v>3543</v>
      </c>
      <c r="J173" s="77">
        <v>1506</v>
      </c>
      <c r="K173" s="77">
        <v>1506</v>
      </c>
      <c r="L173" s="60">
        <v>906</v>
      </c>
    </row>
    <row r="174" spans="1:12" ht="15" hidden="1" customHeight="1" thickBot="1">
      <c r="A174" s="40"/>
      <c r="B174" s="34"/>
      <c r="C174" s="35"/>
      <c r="D174" s="19"/>
      <c r="E174" s="60"/>
      <c r="F174" s="60"/>
      <c r="G174" s="60"/>
      <c r="H174" s="77"/>
      <c r="I174" s="77"/>
      <c r="J174" s="77"/>
      <c r="K174" s="77"/>
      <c r="L174" s="60"/>
    </row>
    <row r="175" spans="1:12" ht="15.75" hidden="1" customHeight="1" thickBot="1">
      <c r="A175" s="40"/>
      <c r="B175" s="34"/>
      <c r="C175" s="35"/>
      <c r="D175" s="19"/>
      <c r="E175" s="60"/>
      <c r="F175" s="60"/>
      <c r="G175" s="60"/>
      <c r="H175" s="77"/>
      <c r="I175" s="77"/>
      <c r="J175" s="77"/>
      <c r="K175" s="77"/>
      <c r="L175" s="60"/>
    </row>
    <row r="176" spans="1:12" ht="15.75" customHeight="1">
      <c r="A176" s="40"/>
      <c r="B176" s="34"/>
      <c r="C176" s="35"/>
      <c r="D176" s="16" t="s">
        <v>90</v>
      </c>
      <c r="E176" s="15">
        <v>0</v>
      </c>
      <c r="F176" s="15">
        <v>0</v>
      </c>
      <c r="G176" s="15">
        <v>0</v>
      </c>
      <c r="H176" s="79">
        <v>0</v>
      </c>
      <c r="I176" s="79">
        <v>0</v>
      </c>
      <c r="J176" s="79">
        <v>0</v>
      </c>
      <c r="K176" s="79">
        <v>0</v>
      </c>
      <c r="L176" s="15">
        <v>0</v>
      </c>
    </row>
    <row r="177" spans="1:12" ht="15.75" customHeight="1">
      <c r="A177" s="40"/>
      <c r="B177" s="34"/>
      <c r="C177" s="35"/>
      <c r="D177" s="17" t="s">
        <v>91</v>
      </c>
      <c r="E177" s="15">
        <v>0</v>
      </c>
      <c r="F177" s="15">
        <v>0</v>
      </c>
      <c r="G177" s="15">
        <v>0</v>
      </c>
      <c r="H177" s="79">
        <v>0</v>
      </c>
      <c r="I177" s="79">
        <v>0</v>
      </c>
      <c r="J177" s="79">
        <v>0</v>
      </c>
      <c r="K177" s="79">
        <v>0</v>
      </c>
      <c r="L177" s="15">
        <v>0</v>
      </c>
    </row>
    <row r="178" spans="1:12" ht="15.75" customHeight="1">
      <c r="A178" s="41"/>
      <c r="B178" s="36"/>
      <c r="C178" s="37"/>
      <c r="D178" s="17" t="s">
        <v>92</v>
      </c>
      <c r="E178" s="15">
        <v>0</v>
      </c>
      <c r="F178" s="15">
        <v>0</v>
      </c>
      <c r="G178" s="15">
        <v>0</v>
      </c>
      <c r="H178" s="79">
        <v>716.2</v>
      </c>
      <c r="I178" s="79">
        <v>3543</v>
      </c>
      <c r="J178" s="79">
        <v>1506</v>
      </c>
      <c r="K178" s="79">
        <v>1506</v>
      </c>
      <c r="L178" s="15">
        <v>906</v>
      </c>
    </row>
    <row r="179" spans="1:12" ht="33.75" customHeight="1">
      <c r="A179" s="31" t="s">
        <v>74</v>
      </c>
      <c r="B179" s="38" t="s">
        <v>49</v>
      </c>
      <c r="C179" s="38"/>
      <c r="D179" s="16" t="s">
        <v>89</v>
      </c>
      <c r="E179" s="15">
        <v>0</v>
      </c>
      <c r="F179" s="15">
        <v>0</v>
      </c>
      <c r="G179" s="15">
        <v>0</v>
      </c>
      <c r="H179" s="79">
        <v>150.9</v>
      </c>
      <c r="I179" s="79">
        <v>120</v>
      </c>
      <c r="J179" s="79">
        <v>100</v>
      </c>
      <c r="K179" s="79">
        <v>100</v>
      </c>
      <c r="L179" s="15">
        <v>100</v>
      </c>
    </row>
    <row r="180" spans="1:12" ht="24" customHeight="1">
      <c r="A180" s="31"/>
      <c r="B180" s="38" t="s">
        <v>50</v>
      </c>
      <c r="C180" s="38"/>
      <c r="D180" s="16" t="s">
        <v>90</v>
      </c>
      <c r="E180" s="15">
        <v>0</v>
      </c>
      <c r="F180" s="15">
        <v>0</v>
      </c>
      <c r="G180" s="15">
        <v>0</v>
      </c>
      <c r="H180" s="79">
        <v>0</v>
      </c>
      <c r="I180" s="79">
        <v>0</v>
      </c>
      <c r="J180" s="79">
        <v>0</v>
      </c>
      <c r="K180" s="79">
        <v>0</v>
      </c>
      <c r="L180" s="15">
        <v>0</v>
      </c>
    </row>
    <row r="181" spans="1:12" ht="29.25" customHeight="1">
      <c r="A181" s="31"/>
      <c r="B181" s="32" t="s">
        <v>51</v>
      </c>
      <c r="C181" s="33"/>
      <c r="D181" s="17" t="s">
        <v>91</v>
      </c>
      <c r="E181" s="15">
        <v>0</v>
      </c>
      <c r="F181" s="15">
        <v>0</v>
      </c>
      <c r="G181" s="15">
        <v>0</v>
      </c>
      <c r="H181" s="79">
        <v>0</v>
      </c>
      <c r="I181" s="79">
        <v>0</v>
      </c>
      <c r="J181" s="79">
        <v>0</v>
      </c>
      <c r="K181" s="79">
        <v>0</v>
      </c>
      <c r="L181" s="15">
        <v>0</v>
      </c>
    </row>
    <row r="182" spans="1:12" ht="24.75" customHeight="1">
      <c r="A182" s="31"/>
      <c r="B182" s="36"/>
      <c r="C182" s="37"/>
      <c r="D182" s="16" t="s">
        <v>92</v>
      </c>
      <c r="E182" s="15">
        <v>0</v>
      </c>
      <c r="F182" s="15">
        <v>0</v>
      </c>
      <c r="G182" s="15">
        <v>0</v>
      </c>
      <c r="H182" s="79">
        <v>150.9</v>
      </c>
      <c r="I182" s="79">
        <v>120</v>
      </c>
      <c r="J182" s="79">
        <v>100</v>
      </c>
      <c r="K182" s="79">
        <v>100</v>
      </c>
      <c r="L182" s="15">
        <v>100</v>
      </c>
    </row>
    <row r="183" spans="1:12" ht="33.75" customHeight="1">
      <c r="A183" s="39" t="s">
        <v>75</v>
      </c>
      <c r="B183" s="32" t="s">
        <v>52</v>
      </c>
      <c r="C183" s="33"/>
      <c r="D183" s="16" t="s">
        <v>89</v>
      </c>
      <c r="E183" s="60">
        <v>0</v>
      </c>
      <c r="F183" s="60">
        <v>0</v>
      </c>
      <c r="G183" s="60">
        <v>0</v>
      </c>
      <c r="H183" s="77">
        <v>1424.5</v>
      </c>
      <c r="I183" s="77">
        <v>100</v>
      </c>
      <c r="J183" s="77">
        <v>100</v>
      </c>
      <c r="K183" s="77">
        <v>100</v>
      </c>
      <c r="L183" s="60">
        <v>100</v>
      </c>
    </row>
    <row r="184" spans="1:12" ht="15" hidden="1" customHeight="1">
      <c r="A184" s="40"/>
      <c r="B184" s="34"/>
      <c r="C184" s="35"/>
      <c r="D184" s="16" t="s">
        <v>90</v>
      </c>
      <c r="E184" s="60"/>
      <c r="F184" s="60"/>
      <c r="G184" s="60"/>
      <c r="H184" s="77"/>
      <c r="I184" s="77"/>
      <c r="J184" s="77"/>
      <c r="K184" s="77"/>
      <c r="L184" s="60"/>
    </row>
    <row r="185" spans="1:12" ht="15.75" hidden="1" customHeight="1">
      <c r="A185" s="40"/>
      <c r="B185" s="34"/>
      <c r="C185" s="35"/>
      <c r="D185" s="17" t="s">
        <v>91</v>
      </c>
      <c r="E185" s="60"/>
      <c r="F185" s="60"/>
      <c r="G185" s="60"/>
      <c r="H185" s="77"/>
      <c r="I185" s="77"/>
      <c r="J185" s="77"/>
      <c r="K185" s="77"/>
      <c r="L185" s="60"/>
    </row>
    <row r="186" spans="1:12" ht="15.75" customHeight="1">
      <c r="A186" s="40"/>
      <c r="B186" s="34"/>
      <c r="C186" s="35"/>
      <c r="D186" s="16" t="s">
        <v>90</v>
      </c>
      <c r="E186" s="15">
        <v>0</v>
      </c>
      <c r="F186" s="15">
        <v>0</v>
      </c>
      <c r="G186" s="15">
        <v>0</v>
      </c>
      <c r="H186" s="79">
        <v>0</v>
      </c>
      <c r="I186" s="79">
        <v>0</v>
      </c>
      <c r="J186" s="79">
        <v>0</v>
      </c>
      <c r="K186" s="79">
        <v>0</v>
      </c>
      <c r="L186" s="15">
        <v>0</v>
      </c>
    </row>
    <row r="187" spans="1:12" ht="15.75" customHeight="1">
      <c r="A187" s="40"/>
      <c r="B187" s="34"/>
      <c r="C187" s="35"/>
      <c r="D187" s="17" t="s">
        <v>91</v>
      </c>
      <c r="E187" s="15">
        <v>0</v>
      </c>
      <c r="F187" s="15">
        <v>0</v>
      </c>
      <c r="G187" s="15">
        <v>0</v>
      </c>
      <c r="H187" s="79">
        <v>0</v>
      </c>
      <c r="I187" s="79">
        <v>0</v>
      </c>
      <c r="J187" s="79">
        <v>0</v>
      </c>
      <c r="K187" s="79">
        <v>0</v>
      </c>
      <c r="L187" s="15">
        <v>0</v>
      </c>
    </row>
    <row r="188" spans="1:12" ht="15.75" customHeight="1">
      <c r="A188" s="41"/>
      <c r="B188" s="36"/>
      <c r="C188" s="37"/>
      <c r="D188" s="16" t="s">
        <v>92</v>
      </c>
      <c r="E188" s="15">
        <v>0</v>
      </c>
      <c r="F188" s="15">
        <v>0</v>
      </c>
      <c r="G188" s="15">
        <v>0</v>
      </c>
      <c r="H188" s="79">
        <v>1424.5</v>
      </c>
      <c r="I188" s="79">
        <v>100</v>
      </c>
      <c r="J188" s="79">
        <v>100</v>
      </c>
      <c r="K188" s="79">
        <v>100</v>
      </c>
      <c r="L188" s="15">
        <v>100</v>
      </c>
    </row>
    <row r="189" spans="1:12" ht="35.25" customHeight="1">
      <c r="A189" s="39" t="s">
        <v>76</v>
      </c>
      <c r="B189" s="32" t="s">
        <v>53</v>
      </c>
      <c r="C189" s="33"/>
      <c r="D189" s="16" t="s">
        <v>89</v>
      </c>
      <c r="E189" s="60">
        <v>0</v>
      </c>
      <c r="F189" s="60">
        <v>0</v>
      </c>
      <c r="G189" s="60">
        <v>0</v>
      </c>
      <c r="H189" s="77">
        <v>0</v>
      </c>
      <c r="I189" s="77">
        <v>0</v>
      </c>
      <c r="J189" s="77">
        <v>0</v>
      </c>
      <c r="K189" s="77">
        <v>0</v>
      </c>
      <c r="L189" s="60">
        <v>0</v>
      </c>
    </row>
    <row r="190" spans="1:12" ht="15" hidden="1" customHeight="1">
      <c r="A190" s="40"/>
      <c r="B190" s="34"/>
      <c r="C190" s="35"/>
      <c r="D190" s="16" t="s">
        <v>90</v>
      </c>
      <c r="E190" s="60"/>
      <c r="F190" s="60"/>
      <c r="G190" s="60"/>
      <c r="H190" s="77"/>
      <c r="I190" s="77"/>
      <c r="J190" s="77"/>
      <c r="K190" s="77"/>
      <c r="L190" s="60"/>
    </row>
    <row r="191" spans="1:12" ht="15.75" hidden="1" customHeight="1">
      <c r="A191" s="40"/>
      <c r="B191" s="34"/>
      <c r="C191" s="35"/>
      <c r="D191" s="17" t="s">
        <v>91</v>
      </c>
      <c r="E191" s="67"/>
      <c r="F191" s="67"/>
      <c r="G191" s="67"/>
      <c r="H191" s="89"/>
      <c r="I191" s="89"/>
      <c r="J191" s="89"/>
      <c r="K191" s="89"/>
      <c r="L191" s="67"/>
    </row>
    <row r="192" spans="1:12" ht="15.75" customHeight="1">
      <c r="A192" s="40"/>
      <c r="B192" s="34"/>
      <c r="C192" s="35"/>
      <c r="D192" s="16" t="s">
        <v>90</v>
      </c>
      <c r="E192" s="18">
        <v>0</v>
      </c>
      <c r="F192" s="18">
        <v>0</v>
      </c>
      <c r="G192" s="18">
        <v>0</v>
      </c>
      <c r="H192" s="90">
        <v>0</v>
      </c>
      <c r="I192" s="90">
        <v>0</v>
      </c>
      <c r="J192" s="90">
        <v>0</v>
      </c>
      <c r="K192" s="90">
        <v>0</v>
      </c>
      <c r="L192" s="18">
        <v>0</v>
      </c>
    </row>
    <row r="193" spans="1:12" ht="15.75" customHeight="1">
      <c r="A193" s="40"/>
      <c r="B193" s="34"/>
      <c r="C193" s="35"/>
      <c r="D193" s="17" t="s">
        <v>91</v>
      </c>
      <c r="E193" s="18">
        <v>0</v>
      </c>
      <c r="F193" s="18">
        <v>0</v>
      </c>
      <c r="G193" s="18">
        <v>0</v>
      </c>
      <c r="H193" s="90">
        <v>0</v>
      </c>
      <c r="I193" s="90">
        <v>0</v>
      </c>
      <c r="J193" s="90">
        <v>0</v>
      </c>
      <c r="K193" s="90">
        <v>0</v>
      </c>
      <c r="L193" s="18">
        <v>0</v>
      </c>
    </row>
    <row r="194" spans="1:12" ht="15.75" customHeight="1">
      <c r="A194" s="41"/>
      <c r="B194" s="36"/>
      <c r="C194" s="37"/>
      <c r="D194" s="16" t="s">
        <v>92</v>
      </c>
      <c r="E194" s="18">
        <v>0</v>
      </c>
      <c r="F194" s="18">
        <v>0</v>
      </c>
      <c r="G194" s="18">
        <v>0</v>
      </c>
      <c r="H194" s="90">
        <v>0</v>
      </c>
      <c r="I194" s="90">
        <v>0</v>
      </c>
      <c r="J194" s="90">
        <v>0</v>
      </c>
      <c r="K194" s="90">
        <v>0</v>
      </c>
      <c r="L194" s="18">
        <v>0</v>
      </c>
    </row>
    <row r="195" spans="1:12" ht="27" customHeight="1">
      <c r="A195" s="31" t="s">
        <v>77</v>
      </c>
      <c r="B195" s="32" t="s">
        <v>54</v>
      </c>
      <c r="C195" s="33"/>
      <c r="D195" s="16" t="s">
        <v>89</v>
      </c>
      <c r="E195" s="15">
        <v>0</v>
      </c>
      <c r="F195" s="15">
        <v>0</v>
      </c>
      <c r="G195" s="15">
        <v>0</v>
      </c>
      <c r="H195" s="79">
        <v>0</v>
      </c>
      <c r="I195" s="79">
        <v>0</v>
      </c>
      <c r="J195" s="79">
        <v>100</v>
      </c>
      <c r="K195" s="79">
        <v>100</v>
      </c>
      <c r="L195" s="15">
        <v>100</v>
      </c>
    </row>
    <row r="196" spans="1:12" ht="24" customHeight="1">
      <c r="A196" s="31"/>
      <c r="B196" s="34"/>
      <c r="C196" s="35"/>
      <c r="D196" s="16" t="s">
        <v>90</v>
      </c>
      <c r="E196" s="15">
        <v>0</v>
      </c>
      <c r="F196" s="15">
        <v>0</v>
      </c>
      <c r="G196" s="15">
        <v>0</v>
      </c>
      <c r="H196" s="79">
        <v>0</v>
      </c>
      <c r="I196" s="79">
        <v>0</v>
      </c>
      <c r="J196" s="79">
        <v>0</v>
      </c>
      <c r="K196" s="79">
        <v>0</v>
      </c>
      <c r="L196" s="15">
        <v>0</v>
      </c>
    </row>
    <row r="197" spans="1:12" ht="22.5" customHeight="1">
      <c r="A197" s="31"/>
      <c r="B197" s="34"/>
      <c r="C197" s="35"/>
      <c r="D197" s="17" t="s">
        <v>91</v>
      </c>
      <c r="E197" s="15">
        <v>0</v>
      </c>
      <c r="F197" s="15">
        <v>0</v>
      </c>
      <c r="G197" s="15">
        <v>0</v>
      </c>
      <c r="H197" s="79">
        <v>0</v>
      </c>
      <c r="I197" s="79">
        <v>0</v>
      </c>
      <c r="J197" s="79">
        <v>0</v>
      </c>
      <c r="K197" s="79">
        <v>0</v>
      </c>
      <c r="L197" s="15">
        <v>0</v>
      </c>
    </row>
    <row r="198" spans="1:12" ht="31.5" customHeight="1">
      <c r="A198" s="31"/>
      <c r="B198" s="36"/>
      <c r="C198" s="37"/>
      <c r="D198" s="16" t="s">
        <v>92</v>
      </c>
      <c r="E198" s="15">
        <v>0</v>
      </c>
      <c r="F198" s="15">
        <v>0</v>
      </c>
      <c r="G198" s="15">
        <v>0</v>
      </c>
      <c r="H198" s="76">
        <v>0</v>
      </c>
      <c r="I198" s="76">
        <v>0</v>
      </c>
      <c r="J198" s="76">
        <v>100</v>
      </c>
      <c r="K198" s="76">
        <v>100</v>
      </c>
      <c r="L198" s="16">
        <v>100</v>
      </c>
    </row>
    <row r="199" spans="1:12" ht="46.5" customHeight="1">
      <c r="A199" s="8"/>
      <c r="B199" s="9"/>
      <c r="C199" s="9"/>
      <c r="D199" s="10"/>
      <c r="E199" s="11"/>
      <c r="F199" s="11"/>
      <c r="G199" s="11"/>
      <c r="H199" s="91"/>
      <c r="I199" s="91"/>
      <c r="J199" s="91"/>
      <c r="K199" s="91"/>
      <c r="L199" s="9"/>
    </row>
    <row r="200" spans="1:12" ht="55.5" customHeight="1">
      <c r="A200" s="2"/>
      <c r="B200" s="4"/>
      <c r="C200" s="4"/>
      <c r="D200" s="4"/>
      <c r="E200" s="4"/>
      <c r="F200" s="4"/>
      <c r="G200" s="4"/>
      <c r="H200" s="92"/>
      <c r="I200" s="92"/>
      <c r="J200" s="92"/>
      <c r="K200" s="92"/>
      <c r="L200" s="4"/>
    </row>
    <row r="201" spans="1:12" ht="98.25" customHeight="1">
      <c r="A201" s="4"/>
      <c r="B201" s="4"/>
      <c r="C201" s="4"/>
      <c r="D201" s="4"/>
      <c r="E201" s="4"/>
      <c r="F201" s="4"/>
      <c r="G201" s="4"/>
      <c r="H201" s="92"/>
      <c r="I201" s="92"/>
      <c r="J201" s="92"/>
      <c r="K201" s="92"/>
      <c r="L201" s="4"/>
    </row>
  </sheetData>
  <mergeCells count="234">
    <mergeCell ref="E71:E72"/>
    <mergeCell ref="F71:F72"/>
    <mergeCell ref="F66:F67"/>
    <mergeCell ref="A62:A65"/>
    <mergeCell ref="B62:C65"/>
    <mergeCell ref="A66:A70"/>
    <mergeCell ref="B66:C70"/>
    <mergeCell ref="A71:A75"/>
    <mergeCell ref="B71:C75"/>
    <mergeCell ref="G66:G67"/>
    <mergeCell ref="E1:F1"/>
    <mergeCell ref="E76:E79"/>
    <mergeCell ref="E87:E90"/>
    <mergeCell ref="F87:F90"/>
    <mergeCell ref="E66:E67"/>
    <mergeCell ref="A11:L11"/>
    <mergeCell ref="E20:E22"/>
    <mergeCell ref="H20:H22"/>
    <mergeCell ref="I20:I22"/>
    <mergeCell ref="J20:J22"/>
    <mergeCell ref="F20:F22"/>
    <mergeCell ref="G20:G22"/>
    <mergeCell ref="E16:L17"/>
    <mergeCell ref="L20:L22"/>
    <mergeCell ref="D16:D18"/>
    <mergeCell ref="B20:C25"/>
    <mergeCell ref="J76:J79"/>
    <mergeCell ref="K76:K79"/>
    <mergeCell ref="L76:L79"/>
    <mergeCell ref="F76:F79"/>
    <mergeCell ref="G76:G79"/>
    <mergeCell ref="H76:H79"/>
    <mergeCell ref="I76:I79"/>
    <mergeCell ref="J183:J185"/>
    <mergeCell ref="K183:K185"/>
    <mergeCell ref="L183:L185"/>
    <mergeCell ref="E183:E185"/>
    <mergeCell ref="F183:F185"/>
    <mergeCell ref="G183:G185"/>
    <mergeCell ref="H183:H185"/>
    <mergeCell ref="I183:I185"/>
    <mergeCell ref="K189:K191"/>
    <mergeCell ref="L189:L191"/>
    <mergeCell ref="E189:E191"/>
    <mergeCell ref="F189:F191"/>
    <mergeCell ref="G189:G191"/>
    <mergeCell ref="H189:H191"/>
    <mergeCell ref="I189:I191"/>
    <mergeCell ref="J189:J191"/>
    <mergeCell ref="J167:J169"/>
    <mergeCell ref="K167:K169"/>
    <mergeCell ref="L167:L169"/>
    <mergeCell ref="E167:E169"/>
    <mergeCell ref="F167:F169"/>
    <mergeCell ref="G167:G169"/>
    <mergeCell ref="H167:H169"/>
    <mergeCell ref="I167:I169"/>
    <mergeCell ref="K173:K175"/>
    <mergeCell ref="L173:L175"/>
    <mergeCell ref="E173:E175"/>
    <mergeCell ref="F173:F175"/>
    <mergeCell ref="G173:G175"/>
    <mergeCell ref="H173:H175"/>
    <mergeCell ref="I173:I175"/>
    <mergeCell ref="J173:J175"/>
    <mergeCell ref="G161:G163"/>
    <mergeCell ref="H161:H163"/>
    <mergeCell ref="I161:I163"/>
    <mergeCell ref="J161:J163"/>
    <mergeCell ref="K161:K163"/>
    <mergeCell ref="L161:L163"/>
    <mergeCell ref="L155:L157"/>
    <mergeCell ref="E161:E163"/>
    <mergeCell ref="F161:F163"/>
    <mergeCell ref="F155:F157"/>
    <mergeCell ref="G155:G157"/>
    <mergeCell ref="H155:H157"/>
    <mergeCell ref="I155:I157"/>
    <mergeCell ref="J155:J157"/>
    <mergeCell ref="K155:K157"/>
    <mergeCell ref="E155:E157"/>
    <mergeCell ref="E149:E151"/>
    <mergeCell ref="F149:F151"/>
    <mergeCell ref="G149:G151"/>
    <mergeCell ref="J143:J145"/>
    <mergeCell ref="K143:K145"/>
    <mergeCell ref="L143:L145"/>
    <mergeCell ref="H143:H145"/>
    <mergeCell ref="I143:I145"/>
    <mergeCell ref="K149:K151"/>
    <mergeCell ref="E143:E145"/>
    <mergeCell ref="F143:F145"/>
    <mergeCell ref="G143:G145"/>
    <mergeCell ref="L149:L151"/>
    <mergeCell ref="H149:H151"/>
    <mergeCell ref="I149:I151"/>
    <mergeCell ref="J149:J151"/>
    <mergeCell ref="G137:G139"/>
    <mergeCell ref="H137:H139"/>
    <mergeCell ref="I137:I139"/>
    <mergeCell ref="J137:J139"/>
    <mergeCell ref="K137:K139"/>
    <mergeCell ref="L137:L139"/>
    <mergeCell ref="L123:L125"/>
    <mergeCell ref="E137:E139"/>
    <mergeCell ref="F137:F139"/>
    <mergeCell ref="F123:F125"/>
    <mergeCell ref="G123:G125"/>
    <mergeCell ref="H123:H125"/>
    <mergeCell ref="I123:I125"/>
    <mergeCell ref="J123:J125"/>
    <mergeCell ref="K123:K125"/>
    <mergeCell ref="E123:E125"/>
    <mergeCell ref="L107:L109"/>
    <mergeCell ref="E107:E109"/>
    <mergeCell ref="F107:F109"/>
    <mergeCell ref="G107:G109"/>
    <mergeCell ref="H107:H109"/>
    <mergeCell ref="K117:K119"/>
    <mergeCell ref="L117:L119"/>
    <mergeCell ref="H117:H119"/>
    <mergeCell ref="I117:I119"/>
    <mergeCell ref="J117:J119"/>
    <mergeCell ref="E117:E119"/>
    <mergeCell ref="F117:F119"/>
    <mergeCell ref="G117:G119"/>
    <mergeCell ref="E94:E95"/>
    <mergeCell ref="F94:F95"/>
    <mergeCell ref="H87:H90"/>
    <mergeCell ref="I87:I90"/>
    <mergeCell ref="J87:J90"/>
    <mergeCell ref="K87:K90"/>
    <mergeCell ref="I107:I109"/>
    <mergeCell ref="J107:J109"/>
    <mergeCell ref="K107:K109"/>
    <mergeCell ref="G87:G90"/>
    <mergeCell ref="G94:G95"/>
    <mergeCell ref="H94:H95"/>
    <mergeCell ref="I94:I95"/>
    <mergeCell ref="J94:J95"/>
    <mergeCell ref="K94:K95"/>
    <mergeCell ref="L94:L95"/>
    <mergeCell ref="L87:L90"/>
    <mergeCell ref="G3:L3"/>
    <mergeCell ref="G5:L5"/>
    <mergeCell ref="H71:H72"/>
    <mergeCell ref="I71:I72"/>
    <mergeCell ref="J71:J72"/>
    <mergeCell ref="K71:K72"/>
    <mergeCell ref="L71:L72"/>
    <mergeCell ref="L66:L67"/>
    <mergeCell ref="H66:H67"/>
    <mergeCell ref="I66:I67"/>
    <mergeCell ref="J66:J67"/>
    <mergeCell ref="K66:K67"/>
    <mergeCell ref="A12:L12"/>
    <mergeCell ref="A13:L13"/>
    <mergeCell ref="A14:L14"/>
    <mergeCell ref="A20:A25"/>
    <mergeCell ref="G71:G72"/>
    <mergeCell ref="A46:A52"/>
    <mergeCell ref="B16:C18"/>
    <mergeCell ref="B19:C19"/>
    <mergeCell ref="K20:K22"/>
    <mergeCell ref="A8:L8"/>
    <mergeCell ref="A9:L9"/>
    <mergeCell ref="A10:L10"/>
    <mergeCell ref="B38:C41"/>
    <mergeCell ref="A42:A45"/>
    <mergeCell ref="B42:C45"/>
    <mergeCell ref="B46:C49"/>
    <mergeCell ref="A54:A57"/>
    <mergeCell ref="B54:C57"/>
    <mergeCell ref="A58:A61"/>
    <mergeCell ref="B58:C61"/>
    <mergeCell ref="B50:C50"/>
    <mergeCell ref="B51:C51"/>
    <mergeCell ref="B52:C52"/>
    <mergeCell ref="B53:C53"/>
    <mergeCell ref="B26:C29"/>
    <mergeCell ref="A26:A29"/>
    <mergeCell ref="A30:A33"/>
    <mergeCell ref="B30:C33"/>
    <mergeCell ref="A34:A37"/>
    <mergeCell ref="B34:C37"/>
    <mergeCell ref="A38:A41"/>
    <mergeCell ref="A76:A82"/>
    <mergeCell ref="B76:C82"/>
    <mergeCell ref="A83:A86"/>
    <mergeCell ref="B83:C86"/>
    <mergeCell ref="A87:A93"/>
    <mergeCell ref="B87:C93"/>
    <mergeCell ref="A94:A98"/>
    <mergeCell ref="B94:C98"/>
    <mergeCell ref="A99:A102"/>
    <mergeCell ref="B99:C102"/>
    <mergeCell ref="A103:A106"/>
    <mergeCell ref="B103:C106"/>
    <mergeCell ref="A107:A112"/>
    <mergeCell ref="B107:C112"/>
    <mergeCell ref="A113:A116"/>
    <mergeCell ref="B113:C116"/>
    <mergeCell ref="A155:A160"/>
    <mergeCell ref="B155:C160"/>
    <mergeCell ref="A161:A166"/>
    <mergeCell ref="B161:C166"/>
    <mergeCell ref="A167:A172"/>
    <mergeCell ref="B167:C172"/>
    <mergeCell ref="A173:A178"/>
    <mergeCell ref="B173:C178"/>
    <mergeCell ref="B117:C122"/>
    <mergeCell ref="A117:A122"/>
    <mergeCell ref="A123:A128"/>
    <mergeCell ref="B123:C128"/>
    <mergeCell ref="A129:A132"/>
    <mergeCell ref="B129:C132"/>
    <mergeCell ref="A133:A136"/>
    <mergeCell ref="B133:C136"/>
    <mergeCell ref="A137:A142"/>
    <mergeCell ref="B137:C142"/>
    <mergeCell ref="A143:A148"/>
    <mergeCell ref="B143:C148"/>
    <mergeCell ref="A149:A154"/>
    <mergeCell ref="B149:C154"/>
    <mergeCell ref="A195:A198"/>
    <mergeCell ref="B195:C198"/>
    <mergeCell ref="B180:C180"/>
    <mergeCell ref="B179:C179"/>
    <mergeCell ref="B181:C182"/>
    <mergeCell ref="A179:A182"/>
    <mergeCell ref="A183:A188"/>
    <mergeCell ref="B183:C188"/>
    <mergeCell ref="A189:A194"/>
    <mergeCell ref="B189:C194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6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2020-03-17T07:11:59Z</dcterms:modified>
</cp:coreProperties>
</file>